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I:\12343 - Invalides Reha Bat Robert de Cotte\06 - DCE\26-04-14 Envoi DCE ind.B\DPGF\"/>
    </mc:Choice>
  </mc:AlternateContent>
  <xr:revisionPtr revIDLastSave="0" documentId="13_ncr:1_{B6E4BD27-EA4B-45E0-822C-4C6F37F506F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CAP" sheetId="4" r:id="rId1"/>
    <sheet name="COMMUNS" sheetId="1" r:id="rId2"/>
    <sheet name="NICE OUEST" sheetId="6" r:id="rId3"/>
    <sheet name="NICE EST" sheetId="11" r:id="rId4"/>
    <sheet name="ST-JEAN-DE-LUZ" sheetId="12" r:id="rId5"/>
    <sheet name="AVIGNON-TOULON" sheetId="14" r:id="rId6"/>
    <sheet name="TOULOUSE" sheetId="13" r:id="rId7"/>
    <sheet name="ARLES" sheetId="15" r:id="rId8"/>
  </sheets>
  <externalReferences>
    <externalReference r:id="rId9"/>
  </externalReferences>
  <definedNames>
    <definedName name="Database" localSheetId="7">'[1]Ratios-00'!#REF!</definedName>
    <definedName name="Database" localSheetId="5">'[1]Ratios-00'!#REF!</definedName>
    <definedName name="Database" localSheetId="1">'[1]Ratios-00'!#REF!</definedName>
    <definedName name="Database" localSheetId="3">'[1]Ratios-00'!#REF!</definedName>
    <definedName name="Database" localSheetId="2">'[1]Ratios-00'!#REF!</definedName>
    <definedName name="Database" localSheetId="0">'[1]Ratios-00'!#REF!</definedName>
    <definedName name="Database" localSheetId="4">'[1]Ratios-00'!#REF!</definedName>
    <definedName name="Database" localSheetId="6">'[1]Ratios-00'!#REF!</definedName>
    <definedName name="Database">'[1]Ratios-00'!#REF!</definedName>
    <definedName name="_xlnm.Print_Titles" localSheetId="7">ARLES!$1:$4</definedName>
    <definedName name="_xlnm.Print_Titles" localSheetId="5">'AVIGNON-TOULON'!$1:$4</definedName>
    <definedName name="_xlnm.Print_Titles" localSheetId="1">COMMUNS!$1:$4</definedName>
    <definedName name="_xlnm.Print_Titles" localSheetId="3">'NICE EST'!$1:$4</definedName>
    <definedName name="_xlnm.Print_Titles" localSheetId="2">'NICE OUEST'!$1:$4</definedName>
    <definedName name="_xlnm.Print_Titles" localSheetId="0">RECAP!$1:$4</definedName>
    <definedName name="_xlnm.Print_Titles" localSheetId="4">'ST-JEAN-DE-LUZ'!$1:$4</definedName>
    <definedName name="_xlnm.Print_Titles" localSheetId="6">TOULOUSE!$1:$4</definedName>
    <definedName name="Print_Area" localSheetId="7">ARLES!$A$1:$G$253</definedName>
    <definedName name="Print_Area" localSheetId="5">'AVIGNON-TOULON'!$A$1:$G$242</definedName>
    <definedName name="Print_Area" localSheetId="1">COMMUNS!$A$1:$G$363</definedName>
    <definedName name="Print_Area" localSheetId="3">'NICE EST'!$A$1:$G$240</definedName>
    <definedName name="Print_Area" localSheetId="2">'NICE OUEST'!$A$1:$G$261</definedName>
    <definedName name="Print_Area" localSheetId="0">RECAP!$A$1:$E$168</definedName>
    <definedName name="Print_Area" localSheetId="4">'ST-JEAN-DE-LUZ'!$A$1:$G$234</definedName>
    <definedName name="Print_Area" localSheetId="6">TOULOUSE!$A$1:$G$233</definedName>
    <definedName name="Print_Titles" localSheetId="7">ARLES!$1:$4</definedName>
    <definedName name="Print_Titles" localSheetId="5">'AVIGNON-TOULON'!$1:$4</definedName>
    <definedName name="Print_Titles" localSheetId="1">COMMUNS!$1:$4</definedName>
    <definedName name="Print_Titles" localSheetId="3">'NICE EST'!$1:$4</definedName>
    <definedName name="Print_Titles" localSheetId="2">'NICE OUEST'!$1:$4</definedName>
    <definedName name="Print_Titles" localSheetId="0">RECAP!$1:$5</definedName>
    <definedName name="Print_Titles" localSheetId="4">'ST-JEAN-DE-LUZ'!$1:$4</definedName>
    <definedName name="Print_Titles" localSheetId="6">TOULOUSE!$1:$4</definedName>
    <definedName name="_xlnm.Print_Area" localSheetId="7">ARLES!$A$1:$G$253</definedName>
    <definedName name="_xlnm.Print_Area" localSheetId="5">'AVIGNON-TOULON'!$A$1:$G$242</definedName>
    <definedName name="_xlnm.Print_Area" localSheetId="1">COMMUNS!$A$1:$G$363</definedName>
    <definedName name="_xlnm.Print_Area" localSheetId="3">'NICE EST'!$A$1:$G$240</definedName>
    <definedName name="_xlnm.Print_Area" localSheetId="2">'NICE OUEST'!$A$1:$G$261</definedName>
    <definedName name="_xlnm.Print_Area" localSheetId="0">RECAP!$A$1:$E$168</definedName>
    <definedName name="_xlnm.Print_Area" localSheetId="4">'ST-JEAN-DE-LUZ'!$A$1:$G$234</definedName>
    <definedName name="_xlnm.Print_Area" localSheetId="6">TOULOUSE!$A$1:$G$233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0" i="15" l="1"/>
  <c r="D149" i="14"/>
  <c r="D218" i="15" l="1"/>
  <c r="D219" i="15" s="1"/>
  <c r="D220" i="15" s="1"/>
  <c r="D200" i="15"/>
  <c r="D191" i="15"/>
  <c r="D193" i="15" s="1"/>
  <c r="D190" i="15"/>
  <c r="D187" i="15"/>
  <c r="D185" i="15"/>
  <c r="D182" i="15"/>
  <c r="D181" i="15"/>
  <c r="D180" i="15"/>
  <c r="D179" i="15"/>
  <c r="D176" i="15"/>
  <c r="D174" i="15"/>
  <c r="D171" i="15"/>
  <c r="D170" i="15"/>
  <c r="D169" i="15"/>
  <c r="D168" i="15"/>
  <c r="D161" i="15"/>
  <c r="D159" i="15"/>
  <c r="D148" i="15"/>
  <c r="D145" i="15"/>
  <c r="D154" i="15" s="1"/>
  <c r="D143" i="15"/>
  <c r="D112" i="15"/>
  <c r="D117" i="15" s="1"/>
  <c r="D91" i="15"/>
  <c r="D57" i="15"/>
  <c r="D47" i="15"/>
  <c r="D42" i="15"/>
  <c r="D46" i="15" s="1"/>
  <c r="D31" i="15"/>
  <c r="D27" i="15"/>
  <c r="D23" i="15"/>
  <c r="D19" i="15"/>
  <c r="D14" i="15"/>
  <c r="D18" i="15" s="1"/>
  <c r="D198" i="13"/>
  <c r="D199" i="13" s="1"/>
  <c r="D200" i="13" s="1"/>
  <c r="D180" i="13"/>
  <c r="D173" i="13"/>
  <c r="D171" i="13"/>
  <c r="D170" i="13"/>
  <c r="D167" i="13"/>
  <c r="D165" i="13"/>
  <c r="D162" i="13"/>
  <c r="D161" i="13"/>
  <c r="D160" i="13"/>
  <c r="D159" i="13"/>
  <c r="D156" i="13"/>
  <c r="D154" i="13"/>
  <c r="D151" i="13"/>
  <c r="D150" i="13"/>
  <c r="D149" i="13"/>
  <c r="D148" i="13"/>
  <c r="D141" i="13"/>
  <c r="D128" i="13"/>
  <c r="D125" i="13"/>
  <c r="D134" i="13" s="1"/>
  <c r="D123" i="13"/>
  <c r="D96" i="13"/>
  <c r="D99" i="13" s="1"/>
  <c r="D140" i="13" s="1"/>
  <c r="D86" i="13"/>
  <c r="D57" i="13"/>
  <c r="D47" i="13"/>
  <c r="D42" i="13"/>
  <c r="D46" i="13" s="1"/>
  <c r="D31" i="13"/>
  <c r="D27" i="13"/>
  <c r="D23" i="13"/>
  <c r="D19" i="13"/>
  <c r="D14" i="13"/>
  <c r="D18" i="13" s="1"/>
  <c r="D207" i="14"/>
  <c r="D208" i="14" s="1"/>
  <c r="D209" i="14" s="1"/>
  <c r="D189" i="14"/>
  <c r="D180" i="14"/>
  <c r="D182" i="14" s="1"/>
  <c r="D179" i="14"/>
  <c r="D176" i="14"/>
  <c r="D174" i="14"/>
  <c r="D171" i="14"/>
  <c r="D170" i="14"/>
  <c r="D169" i="14"/>
  <c r="D168" i="14"/>
  <c r="D165" i="14"/>
  <c r="D163" i="14"/>
  <c r="D160" i="14"/>
  <c r="D159" i="14"/>
  <c r="D158" i="14"/>
  <c r="D157" i="14"/>
  <c r="D151" i="14"/>
  <c r="D150" i="14"/>
  <c r="D148" i="14"/>
  <c r="D137" i="14"/>
  <c r="D134" i="14"/>
  <c r="D143" i="14" s="1"/>
  <c r="D132" i="14"/>
  <c r="D103" i="14"/>
  <c r="D107" i="14" s="1"/>
  <c r="D88" i="14"/>
  <c r="D57" i="14"/>
  <c r="D47" i="14"/>
  <c r="D42" i="14"/>
  <c r="D46" i="14" s="1"/>
  <c r="D31" i="14"/>
  <c r="D27" i="14"/>
  <c r="D23" i="14"/>
  <c r="D19" i="14"/>
  <c r="D14" i="14"/>
  <c r="D18" i="14" s="1"/>
  <c r="D199" i="12"/>
  <c r="D200" i="12" s="1"/>
  <c r="D201" i="12" s="1"/>
  <c r="D174" i="12"/>
  <c r="D172" i="12"/>
  <c r="D171" i="12"/>
  <c r="D168" i="12"/>
  <c r="D166" i="12"/>
  <c r="D163" i="12"/>
  <c r="D162" i="12"/>
  <c r="D161" i="12"/>
  <c r="D160" i="12"/>
  <c r="D157" i="12"/>
  <c r="D155" i="12"/>
  <c r="D152" i="12"/>
  <c r="D151" i="12"/>
  <c r="D150" i="12"/>
  <c r="D149" i="12"/>
  <c r="D142" i="12"/>
  <c r="D130" i="12"/>
  <c r="D129" i="12" s="1"/>
  <c r="D127" i="12"/>
  <c r="D124" i="12"/>
  <c r="D100" i="12"/>
  <c r="D97" i="12"/>
  <c r="D101" i="12" s="1"/>
  <c r="D87" i="12"/>
  <c r="D57" i="12"/>
  <c r="D47" i="12"/>
  <c r="D42" i="12"/>
  <c r="D46" i="12" s="1"/>
  <c r="D31" i="12"/>
  <c r="D27" i="12"/>
  <c r="D23" i="12"/>
  <c r="D19" i="12"/>
  <c r="D14" i="12"/>
  <c r="D18" i="12" s="1"/>
  <c r="D206" i="11"/>
  <c r="D207" i="11" s="1"/>
  <c r="D180" i="11"/>
  <c r="D178" i="11"/>
  <c r="D177" i="11"/>
  <c r="D174" i="11"/>
  <c r="D172" i="11"/>
  <c r="D169" i="11"/>
  <c r="D168" i="11"/>
  <c r="D167" i="11"/>
  <c r="D166" i="11"/>
  <c r="D163" i="11"/>
  <c r="D161" i="11"/>
  <c r="D158" i="11"/>
  <c r="D157" i="11"/>
  <c r="D156" i="11"/>
  <c r="D155" i="11"/>
  <c r="D145" i="11"/>
  <c r="D133" i="11"/>
  <c r="D132" i="11"/>
  <c r="D130" i="11"/>
  <c r="D129" i="11"/>
  <c r="D138" i="11" s="1"/>
  <c r="D127" i="11"/>
  <c r="D98" i="11"/>
  <c r="D103" i="11" s="1"/>
  <c r="D87" i="11"/>
  <c r="D57" i="11"/>
  <c r="D47" i="11"/>
  <c r="D31" i="11"/>
  <c r="D27" i="11"/>
  <c r="D23" i="11"/>
  <c r="D19" i="11"/>
  <c r="D14" i="11"/>
  <c r="D13" i="11"/>
  <c r="D42" i="11" s="1"/>
  <c r="D46" i="11" s="1"/>
  <c r="D227" i="6"/>
  <c r="D228" i="6" s="1"/>
  <c r="D204" i="6"/>
  <c r="D201" i="6"/>
  <c r="D195" i="6"/>
  <c r="D188" i="6"/>
  <c r="D185" i="6"/>
  <c r="D183" i="6"/>
  <c r="D180" i="6"/>
  <c r="D179" i="6"/>
  <c r="D178" i="6"/>
  <c r="D177" i="6"/>
  <c r="D167" i="6"/>
  <c r="D165" i="6"/>
  <c r="D155" i="6"/>
  <c r="D166" i="6" s="1"/>
  <c r="D154" i="6"/>
  <c r="D152" i="6"/>
  <c r="D151" i="6" s="1"/>
  <c r="D160" i="6" s="1"/>
  <c r="D149" i="6"/>
  <c r="D120" i="6"/>
  <c r="D125" i="6" s="1"/>
  <c r="D57" i="6"/>
  <c r="D47" i="6"/>
  <c r="D31" i="6"/>
  <c r="D27" i="6"/>
  <c r="D23" i="6"/>
  <c r="D19" i="6"/>
  <c r="D14" i="6"/>
  <c r="D13" i="6"/>
  <c r="D42" i="6" s="1"/>
  <c r="D46" i="6" s="1"/>
  <c r="D339" i="1"/>
  <c r="D338" i="1"/>
  <c r="D318" i="1"/>
  <c r="D317" i="1"/>
  <c r="D316" i="1"/>
  <c r="D315" i="1"/>
  <c r="D313" i="1"/>
  <c r="D49" i="1"/>
  <c r="D126" i="12" l="1"/>
  <c r="D135" i="12" s="1"/>
  <c r="D141" i="12"/>
  <c r="D143" i="11"/>
  <c r="D144" i="11"/>
  <c r="D124" i="6"/>
  <c r="D18" i="6"/>
  <c r="D139" i="13"/>
  <c r="D140" i="12"/>
  <c r="D102" i="11"/>
  <c r="D18" i="11"/>
  <c r="B142" i="4" l="1"/>
  <c r="A142" i="4"/>
  <c r="B121" i="4"/>
  <c r="A121" i="4"/>
  <c r="B100" i="4"/>
  <c r="A100" i="4"/>
  <c r="B79" i="4"/>
  <c r="A79" i="4"/>
  <c r="B58" i="4"/>
  <c r="A58" i="4"/>
  <c r="B37" i="4"/>
  <c r="A37" i="4"/>
  <c r="B16" i="4"/>
  <c r="A16" i="4"/>
  <c r="B242" i="15"/>
  <c r="B222" i="13"/>
  <c r="B231" i="14"/>
  <c r="B223" i="12"/>
  <c r="B229" i="11"/>
  <c r="B352" i="1"/>
  <c r="B250" i="6"/>
  <c r="B148" i="4" l="1"/>
  <c r="A148" i="4"/>
  <c r="B146" i="4"/>
  <c r="A146" i="4"/>
  <c r="B144" i="4"/>
  <c r="A144" i="4"/>
  <c r="B127" i="4"/>
  <c r="A127" i="4"/>
  <c r="B125" i="4"/>
  <c r="A125" i="4"/>
  <c r="B123" i="4"/>
  <c r="A123" i="4"/>
  <c r="B106" i="4"/>
  <c r="A106" i="4"/>
  <c r="B104" i="4"/>
  <c r="A104" i="4"/>
  <c r="B102" i="4"/>
  <c r="A102" i="4"/>
  <c r="B85" i="4"/>
  <c r="A85" i="4"/>
  <c r="B83" i="4"/>
  <c r="A83" i="4"/>
  <c r="B81" i="4"/>
  <c r="A81" i="4"/>
  <c r="B64" i="4"/>
  <c r="A64" i="4"/>
  <c r="B62" i="4"/>
  <c r="A62" i="4"/>
  <c r="B60" i="4"/>
  <c r="A60" i="4"/>
  <c r="B43" i="4"/>
  <c r="A43" i="4"/>
  <c r="B41" i="4"/>
  <c r="A41" i="4"/>
  <c r="B39" i="4"/>
  <c r="A39" i="4"/>
  <c r="B20" i="4"/>
  <c r="A20" i="4"/>
  <c r="E251" i="15"/>
  <c r="B251" i="15"/>
  <c r="E248" i="15"/>
  <c r="B248" i="15"/>
  <c r="E245" i="15"/>
  <c r="B245" i="15"/>
  <c r="E231" i="13"/>
  <c r="B231" i="13"/>
  <c r="E228" i="13"/>
  <c r="B228" i="13"/>
  <c r="E225" i="13"/>
  <c r="B225" i="13"/>
  <c r="E240" i="14"/>
  <c r="B240" i="14"/>
  <c r="E237" i="14"/>
  <c r="B237" i="14"/>
  <c r="E234" i="14"/>
  <c r="B234" i="14"/>
  <c r="E232" i="12"/>
  <c r="B232" i="12"/>
  <c r="E229" i="12"/>
  <c r="B229" i="12"/>
  <c r="E226" i="12"/>
  <c r="B226" i="12"/>
  <c r="E238" i="11"/>
  <c r="B238" i="11"/>
  <c r="E235" i="11"/>
  <c r="B235" i="11"/>
  <c r="E232" i="11"/>
  <c r="B232" i="11"/>
  <c r="E256" i="6"/>
  <c r="B256" i="6"/>
  <c r="E253" i="6"/>
  <c r="B253" i="6"/>
  <c r="E259" i="6"/>
  <c r="B259" i="6"/>
  <c r="E358" i="1"/>
  <c r="B358" i="1"/>
  <c r="B140" i="4" l="1"/>
  <c r="A140" i="4"/>
  <c r="B138" i="4"/>
  <c r="A138" i="4"/>
  <c r="B136" i="4"/>
  <c r="A136" i="4"/>
  <c r="B134" i="4"/>
  <c r="A134" i="4"/>
  <c r="B132" i="4"/>
  <c r="A132" i="4"/>
  <c r="B98" i="4"/>
  <c r="A98" i="4"/>
  <c r="B96" i="4"/>
  <c r="A96" i="4"/>
  <c r="B94" i="4"/>
  <c r="A94" i="4"/>
  <c r="B92" i="4"/>
  <c r="A92" i="4"/>
  <c r="B90" i="4"/>
  <c r="A90" i="4"/>
  <c r="A214" i="15"/>
  <c r="A138" i="15"/>
  <c r="A63" i="15"/>
  <c r="A39" i="15"/>
  <c r="A10" i="15"/>
  <c r="A203" i="14"/>
  <c r="A127" i="14"/>
  <c r="A63" i="14"/>
  <c r="A39" i="14"/>
  <c r="A10" i="14"/>
  <c r="B119" i="4"/>
  <c r="A119" i="4"/>
  <c r="B117" i="4"/>
  <c r="A117" i="4"/>
  <c r="B115" i="4"/>
  <c r="A115" i="4"/>
  <c r="B113" i="4"/>
  <c r="A113" i="4"/>
  <c r="B111" i="4"/>
  <c r="A111" i="4"/>
  <c r="A194" i="13"/>
  <c r="A118" i="13"/>
  <c r="A63" i="13"/>
  <c r="A39" i="13"/>
  <c r="A10" i="13"/>
  <c r="B77" i="4"/>
  <c r="A77" i="4"/>
  <c r="B75" i="4"/>
  <c r="A75" i="4"/>
  <c r="B73" i="4"/>
  <c r="A73" i="4"/>
  <c r="B71" i="4"/>
  <c r="A71" i="4"/>
  <c r="B69" i="4"/>
  <c r="A69" i="4"/>
  <c r="A195" i="12" l="1"/>
  <c r="A119" i="12"/>
  <c r="A63" i="12"/>
  <c r="A39" i="12"/>
  <c r="A10" i="12"/>
  <c r="B56" i="4"/>
  <c r="A56" i="4"/>
  <c r="B54" i="4"/>
  <c r="A54" i="4"/>
  <c r="B52" i="4"/>
  <c r="A52" i="4"/>
  <c r="B50" i="4"/>
  <c r="A50" i="4"/>
  <c r="B48" i="4"/>
  <c r="A48" i="4"/>
  <c r="A201" i="11" l="1"/>
  <c r="A122" i="11"/>
  <c r="A63" i="11"/>
  <c r="A39" i="11"/>
  <c r="A10" i="11"/>
  <c r="B27" i="4" l="1"/>
  <c r="A27" i="4"/>
  <c r="A10" i="6"/>
  <c r="B35" i="4"/>
  <c r="A35" i="4"/>
  <c r="B33" i="4"/>
  <c r="A33" i="4"/>
  <c r="B31" i="4"/>
  <c r="A31" i="4"/>
  <c r="B29" i="4"/>
  <c r="A29" i="4"/>
  <c r="B166" i="4" l="1"/>
  <c r="B164" i="4"/>
  <c r="B162" i="4"/>
  <c r="B160" i="4"/>
  <c r="D129" i="4"/>
  <c r="D150" i="4"/>
  <c r="D108" i="4"/>
  <c r="D87" i="4"/>
  <c r="B158" i="4"/>
  <c r="D66" i="4"/>
  <c r="A222" i="6"/>
  <c r="A144" i="6"/>
  <c r="A63" i="6"/>
  <c r="A39" i="6"/>
  <c r="D45" i="4" l="1"/>
  <c r="D24" i="4" l="1"/>
  <c r="B22" i="4"/>
  <c r="A22" i="4"/>
  <c r="B18" i="4"/>
  <c r="A18" i="4"/>
  <c r="B14" i="4"/>
  <c r="A14" i="4"/>
  <c r="B12" i="4"/>
  <c r="A12" i="4"/>
  <c r="B10" i="4"/>
  <c r="A10" i="4"/>
  <c r="E322" i="1"/>
  <c r="B322" i="1"/>
  <c r="B287" i="1"/>
  <c r="B176" i="1"/>
  <c r="B8" i="4" l="1"/>
  <c r="A8" i="4"/>
  <c r="B6" i="4"/>
  <c r="A6" i="4"/>
  <c r="B156" i="4"/>
  <c r="B154" i="4"/>
  <c r="B26" i="1" l="1"/>
  <c r="E355" i="1" l="1"/>
  <c r="B355" i="1"/>
  <c r="B14" i="1" l="1"/>
  <c r="E14" i="1"/>
  <c r="E361" i="1" l="1"/>
  <c r="B361" i="1"/>
  <c r="E26" i="1"/>
</calcChain>
</file>

<file path=xl/sharedStrings.xml><?xml version="1.0" encoding="utf-8"?>
<sst xmlns="http://schemas.openxmlformats.org/spreadsheetml/2006/main" count="3024" uniqueCount="486">
  <si>
    <t>TRAVAUX PREPARATOIRES</t>
  </si>
  <si>
    <t>PM</t>
  </si>
  <si>
    <t xml:space="preserve">Sous-total H.T. </t>
  </si>
  <si>
    <t>RECEPTION</t>
  </si>
  <si>
    <t>PERIODE DE PREPARATION</t>
  </si>
  <si>
    <t>ens</t>
  </si>
  <si>
    <t>DOSSIER DES OUVRAGES EXECUTES</t>
  </si>
  <si>
    <t>Repère</t>
  </si>
  <si>
    <t>Désignation des ouvrages</t>
  </si>
  <si>
    <t>Unité</t>
  </si>
  <si>
    <t>Prix unitaire
Euros H.T.</t>
  </si>
  <si>
    <t>Prix total
Euros H.T.</t>
  </si>
  <si>
    <t>TRAVAUX DE CHAUFFAGE</t>
  </si>
  <si>
    <t/>
  </si>
  <si>
    <t>Réseaux secondaires</t>
  </si>
  <si>
    <t>Calorifuge</t>
  </si>
  <si>
    <t>Repérage des installations</t>
  </si>
  <si>
    <t>ml</t>
  </si>
  <si>
    <t>Distribution hydraulique</t>
  </si>
  <si>
    <t>Schéma de principe</t>
  </si>
  <si>
    <t>Principe de régulation</t>
  </si>
  <si>
    <t>TRAVAUX DE VENTILATION</t>
  </si>
  <si>
    <t>Pièges à sons</t>
  </si>
  <si>
    <t>Réseaux de gaines</t>
  </si>
  <si>
    <t>Protection coupe-feu</t>
  </si>
  <si>
    <t>TRAVAUX DE PLOMBERIE</t>
  </si>
  <si>
    <t>Alimentation générale eau froide</t>
  </si>
  <si>
    <t>u</t>
  </si>
  <si>
    <t>Ens</t>
  </si>
  <si>
    <t>Total en Euros H.T.</t>
  </si>
  <si>
    <t>TOTAL</t>
  </si>
  <si>
    <t>12343 - Restructuration du bâtiment Robert de Cotte - LES INVALIDES</t>
  </si>
  <si>
    <t>Planning d'exécution</t>
  </si>
  <si>
    <t>TRAVAUX SOUS-STATION CPCU</t>
  </si>
  <si>
    <t>Alimentation eau froide</t>
  </si>
  <si>
    <t>Vase d'expansion</t>
  </si>
  <si>
    <t>Pompe de relevage</t>
  </si>
  <si>
    <t>Régulateur</t>
  </si>
  <si>
    <t>Sondes de régulation</t>
  </si>
  <si>
    <t>TRAVAUX SOUS-STATION "FRAÎCHEUR DE PARIS"</t>
  </si>
  <si>
    <t>Ventilation basse et haute</t>
  </si>
  <si>
    <t>TRAVAUX COMMUNS</t>
  </si>
  <si>
    <t>Réseaux enterrés</t>
  </si>
  <si>
    <t>Calorifuge des tuyauteries</t>
  </si>
  <si>
    <t>Ventilo-convecteur gainable</t>
  </si>
  <si>
    <t>Distribution hydraulique (compris vannes)</t>
  </si>
  <si>
    <t>TRAVAUX DE CLIMATISATION</t>
  </si>
  <si>
    <t>Caisson d'extraction simple flux</t>
  </si>
  <si>
    <t>Chemisage conduit de cheminée</t>
  </si>
  <si>
    <t>Grilles extérieures</t>
  </si>
  <si>
    <t>Calorifuge des gaines</t>
  </si>
  <si>
    <t>Diffuseurs de soufflage</t>
  </si>
  <si>
    <t>Diffuseurs d'extraction</t>
  </si>
  <si>
    <t>Entrée d'air</t>
  </si>
  <si>
    <t>Nettoyage et désinfection</t>
  </si>
  <si>
    <t>Mode opératoire</t>
  </si>
  <si>
    <t>Réseaux de distribution sanitaires</t>
  </si>
  <si>
    <t>Equilibrage des réseaux</t>
  </si>
  <si>
    <t>Evacuations EU/EV</t>
  </si>
  <si>
    <t>Apapreils sanitaires</t>
  </si>
  <si>
    <t>Désinfection des réseaux</t>
  </si>
  <si>
    <t>TOTAL COMMUNS  € H.T</t>
  </si>
  <si>
    <t>COMMUNS</t>
  </si>
  <si>
    <t>NICE EST</t>
  </si>
  <si>
    <t>TOTAL NICE OUEST  € H.T</t>
  </si>
  <si>
    <t>NICE OUEST</t>
  </si>
  <si>
    <t>ST-JEAN-DE-LUZ</t>
  </si>
  <si>
    <t>Cassettes 4 voies</t>
  </si>
  <si>
    <t>Lave-bassin</t>
  </si>
  <si>
    <t>Calfeutrement</t>
  </si>
  <si>
    <t>Dépose</t>
  </si>
  <si>
    <t>Ventilo-convecteur mural</t>
  </si>
  <si>
    <t>Etudes d'exécution</t>
  </si>
  <si>
    <t>Robinet d'Incendie Armé</t>
  </si>
  <si>
    <t>Primaire vapeur</t>
  </si>
  <si>
    <t>Echangeur Vapeur/Eau chaude</t>
  </si>
  <si>
    <t>Ventilation haute et basse</t>
  </si>
  <si>
    <t>Réseau primaire</t>
  </si>
  <si>
    <t>.Vannes d'isolement</t>
  </si>
  <si>
    <t>.Filtre à tamis</t>
  </si>
  <si>
    <t>.Disconnecteur type BA</t>
  </si>
  <si>
    <t>.Manomètre</t>
  </si>
  <si>
    <t>.Robinet de puisage</t>
  </si>
  <si>
    <t>.Tuyauterie de raccordement</t>
  </si>
  <si>
    <t>Fourniture et pose d'un réseau d'alimentation eau froide :</t>
  </si>
  <si>
    <t>.Réseau vapeur</t>
  </si>
  <si>
    <t>.Bouteille HP</t>
  </si>
  <si>
    <t>.Calorifuge</t>
  </si>
  <si>
    <t>.Vanne d'isolement</t>
  </si>
  <si>
    <t>.Soupape de sécurité</t>
  </si>
  <si>
    <t>.Pressostat manque d'eau</t>
  </si>
  <si>
    <t>.Thermomètre</t>
  </si>
  <si>
    <t>.Manomètre isolable</t>
  </si>
  <si>
    <t>.Doigt de gant</t>
  </si>
  <si>
    <t>.Pompe de relevage</t>
  </si>
  <si>
    <t>.Caillebotis</t>
  </si>
  <si>
    <t>.Alimentation EF avec sonde de température</t>
  </si>
  <si>
    <t>Collecteur de distribution</t>
  </si>
  <si>
    <t>.Vanne de vidange</t>
  </si>
  <si>
    <t>U</t>
  </si>
  <si>
    <t>.Vanne d'équilibrage</t>
  </si>
  <si>
    <t>.Pompe de circulation double à variation de vitesse</t>
  </si>
  <si>
    <t>.Clapet anti-retour</t>
  </si>
  <si>
    <t>.Purgeur d'air automatique</t>
  </si>
  <si>
    <t>.Compteur d'énergie communicant</t>
  </si>
  <si>
    <t>.Tube acier noir tarif 10</t>
  </si>
  <si>
    <t>.Pompe de recyclage</t>
  </si>
  <si>
    <t>.Manchette témoin</t>
  </si>
  <si>
    <t>.Vanne de prise d'échantillon</t>
  </si>
  <si>
    <t>Bouclage ECS</t>
  </si>
  <si>
    <t>Collecte vidange et purge</t>
  </si>
  <si>
    <t>Armoire électricité - Primaire</t>
  </si>
  <si>
    <t>Armoire électricité - Secondaire</t>
  </si>
  <si>
    <t>.Conservation ventilation basse</t>
  </si>
  <si>
    <t>.Extracteur mécanique</t>
  </si>
  <si>
    <t>Raccordement électrique des équipements de la chaufferie :</t>
  </si>
  <si>
    <t>.Armoire électrique</t>
  </si>
  <si>
    <t>.Câble d'alimentation</t>
  </si>
  <si>
    <t>.Chemin de câbles</t>
  </si>
  <si>
    <t>Mise en œuvre d'une régulation :</t>
  </si>
  <si>
    <t>.Automate programmable</t>
  </si>
  <si>
    <t>.Câble de communication</t>
  </si>
  <si>
    <t>.Adoucisseur équipé de son coffret de commande et d'un bac à sel</t>
  </si>
  <si>
    <t>.Filtre à cartouche</t>
  </si>
  <si>
    <t>.Vanne de réglage de TH résiduel</t>
  </si>
  <si>
    <t>.Clapet anti-pollution</t>
  </si>
  <si>
    <t>.Vanne d'isolement et de by-pass</t>
  </si>
  <si>
    <t>.Prise d'échantillons réglementaires</t>
  </si>
  <si>
    <t>.Liaison bac à sel/adoucisseur/rejets</t>
  </si>
  <si>
    <t>.Raccordement hydraulique</t>
  </si>
  <si>
    <t>.Raccordement électrique</t>
  </si>
  <si>
    <t>Traitement de l'eau</t>
  </si>
  <si>
    <t>Fourniture et pose d'un ensemble de traitement d'eau :</t>
  </si>
  <si>
    <t>Circuit constant N°1 : "Robert de Cotte"</t>
  </si>
  <si>
    <t>Armoire électrique - Primaire</t>
  </si>
  <si>
    <t>Armoire électrique - Secondaire</t>
  </si>
  <si>
    <t>.Réseau EFS</t>
  </si>
  <si>
    <t>.Réseau ECS/BECS</t>
  </si>
  <si>
    <t>.Réseau BECS</t>
  </si>
  <si>
    <t>.Réseau ECS</t>
  </si>
  <si>
    <t>Fourniture et pose d'une arrivée générale eau froide :</t>
  </si>
  <si>
    <t>.Vannes générale EF</t>
  </si>
  <si>
    <t>.Prise d'essai</t>
  </si>
  <si>
    <t>.Clapet anti-retour type EA</t>
  </si>
  <si>
    <t>.Nourrice 2 départs</t>
  </si>
  <si>
    <t>.Grille (Ventilo-convecteur gainable)</t>
  </si>
  <si>
    <t>.Bouche (Locaux techniques)</t>
  </si>
  <si>
    <t>.Réseaux ECS (compris vannes)</t>
  </si>
  <si>
    <t>.Réseaux BECS (compris vannes)</t>
  </si>
  <si>
    <t>.Clapet aérateur de colonne</t>
  </si>
  <si>
    <t>.Douche PMR</t>
  </si>
  <si>
    <t>.Vidoir</t>
  </si>
  <si>
    <t>.Evier</t>
  </si>
  <si>
    <t>.Réseau multicouche</t>
  </si>
  <si>
    <t>.Ventilo-convecteur gainable</t>
  </si>
  <si>
    <t>.Commande utilisateur</t>
  </si>
  <si>
    <t>.Cassettes 4 voies</t>
  </si>
  <si>
    <t>.Ventilo-convecteur mural</t>
  </si>
  <si>
    <t>Centrale de Traitement de l'Air</t>
  </si>
  <si>
    <t>.Manutention</t>
  </si>
  <si>
    <t>.Local O2</t>
  </si>
  <si>
    <t>.Local Air/Vide</t>
  </si>
  <si>
    <t>.Grille</t>
  </si>
  <si>
    <t>Alimentation électrique</t>
  </si>
  <si>
    <t>.Cuvette WC rallongé</t>
  </si>
  <si>
    <t>.Barre de maintien</t>
  </si>
  <si>
    <t>.Bâti-support avec réservoir</t>
  </si>
  <si>
    <t>.Lavabo</t>
  </si>
  <si>
    <t>.Mitigeur thermostatique</t>
  </si>
  <si>
    <t>.Barre de douche d'angle</t>
  </si>
  <si>
    <t>.Coffret de douche thermostatique</t>
  </si>
  <si>
    <t>.Pommeau de douche</t>
  </si>
  <si>
    <t>.Evier à encastrer</t>
  </si>
  <si>
    <t>.Mitigeur monocommande</t>
  </si>
  <si>
    <t>.Compteur à impulsion d'eau froide</t>
  </si>
  <si>
    <t>.Robinet de puisage avec clapet HA</t>
  </si>
  <si>
    <t>Fourniture et pose d'un module de désembouage magnétique compris :</t>
  </si>
  <si>
    <t>.Module désemboueur magnétique</t>
  </si>
  <si>
    <t>.Pompe de circulation simple</t>
  </si>
  <si>
    <t>.Produits de traitement et visite annuelle</t>
  </si>
  <si>
    <t>.Raccordement électrique compris armoire de commande intégrée</t>
  </si>
  <si>
    <t>.Tube acier noir tarif 10 - DN25</t>
  </si>
  <si>
    <t>.Tube acier noir T10 - DN125</t>
  </si>
  <si>
    <t>.Tube acier noir tarif 10 - DN80</t>
  </si>
  <si>
    <t>.Tube acier noir tarif 10 - DN100</t>
  </si>
  <si>
    <t>.Tuyauterie de raccordement - DN50</t>
  </si>
  <si>
    <t>Circuit constant N°1 : "Ventilo-convecteur"</t>
  </si>
  <si>
    <t>Circuit constant N°2 : "Radiateurs"</t>
  </si>
  <si>
    <t>.Vanne 3 voies y compris servomoteur</t>
  </si>
  <si>
    <t>.Réseau chauffage - Ventilo-convecteur</t>
  </si>
  <si>
    <t>.Réseau chauffage - Radiateurs</t>
  </si>
  <si>
    <t>.Réseau eau glacée - Ventilo-convecteur</t>
  </si>
  <si>
    <t>Radiateurs</t>
  </si>
  <si>
    <t>Ventilo-convecteur individuel</t>
  </si>
  <si>
    <t>.Ventilo-convecteur non carrossée</t>
  </si>
  <si>
    <t>.Réseau CTA DF :</t>
  </si>
  <si>
    <t>.Réseau VMC SF - Local O2 :</t>
  </si>
  <si>
    <t>.Réseau VMC SF - Local Air/Vide :</t>
  </si>
  <si>
    <t>.DN200</t>
  </si>
  <si>
    <t>.DN125</t>
  </si>
  <si>
    <t>Synoptique de principe</t>
  </si>
  <si>
    <t>.Réseaux EFS (compris vannes)</t>
  </si>
  <si>
    <t>.Nourrice - 3 départs</t>
  </si>
  <si>
    <t>.Nourrice - 2 départs</t>
  </si>
  <si>
    <t>.Commande pneumatique déportée</t>
  </si>
  <si>
    <t>.Porte serviette</t>
  </si>
  <si>
    <t>.Coquille laine minérale + Finition PVC</t>
  </si>
  <si>
    <t>.Manchon caoutchouc</t>
  </si>
  <si>
    <t>.Réseau acier à sertir - Ventilo-convecteur</t>
  </si>
  <si>
    <t>.Réseau acier à sertir - Radiateurs</t>
  </si>
  <si>
    <t>.Coquille polystyrène extrudé + Finition PVC</t>
  </si>
  <si>
    <r>
      <t xml:space="preserve">.Réseaux PVC M1 </t>
    </r>
    <r>
      <rPr>
        <sz val="10"/>
        <rFont val="Calibri"/>
        <family val="2"/>
      </rPr>
      <t>- Condensats</t>
    </r>
  </si>
  <si>
    <r>
      <t xml:space="preserve">.Réseaux PVC M1 </t>
    </r>
    <r>
      <rPr>
        <sz val="10"/>
        <rFont val="Calibri"/>
        <family val="2"/>
      </rPr>
      <t>- EV</t>
    </r>
  </si>
  <si>
    <r>
      <t xml:space="preserve">.Réseaux PVC M1 </t>
    </r>
    <r>
      <rPr>
        <sz val="10"/>
        <rFont val="Calibri"/>
        <family val="2"/>
      </rPr>
      <t>- EU</t>
    </r>
  </si>
  <si>
    <t xml:space="preserve">.Collecteur PVC M1 </t>
  </si>
  <si>
    <t>.DN315</t>
  </si>
  <si>
    <t>.DN250</t>
  </si>
  <si>
    <t>.DN400</t>
  </si>
  <si>
    <t>.DN355</t>
  </si>
  <si>
    <t>.Abattant WC</t>
  </si>
  <si>
    <t>.Lavabo (4 mois)</t>
  </si>
  <si>
    <t>.Raccord lavabo</t>
  </si>
  <si>
    <t>.Douche (4 mois)</t>
  </si>
  <si>
    <t>.Cuvette WC PMR (Chambres)</t>
  </si>
  <si>
    <t>.Lavabo PMR (Chambres)</t>
  </si>
  <si>
    <t>.Cuvette WC PMR (Public/Personnel)</t>
  </si>
  <si>
    <t>.Lavabo PMR  (Public/Personnel)</t>
  </si>
  <si>
    <t>.Miroir inclinable</t>
  </si>
  <si>
    <t>.Miroir incassable</t>
  </si>
  <si>
    <t>.Barre de maintien rabattable (compris barre)</t>
  </si>
  <si>
    <t>.Plaque de fixation supplémentaire - Barre de maintien rabattable</t>
  </si>
  <si>
    <t>.Chatière demi-rond</t>
  </si>
  <si>
    <t>.Système antitartre avec by-pass</t>
  </si>
  <si>
    <t>.Armoire et voyant défaut CCF, compris liaisons et raccordement électrique</t>
  </si>
  <si>
    <t>.Détendeur</t>
  </si>
  <si>
    <t>Désembouage des réseaux</t>
  </si>
  <si>
    <t>Relevé du site</t>
  </si>
  <si>
    <t>Maintien en fonctionnement</t>
  </si>
  <si>
    <t>3.2</t>
  </si>
  <si>
    <t>3.2.1</t>
  </si>
  <si>
    <t>3.2.2</t>
  </si>
  <si>
    <t>3.2.3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</si>
  <si>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</si>
  <si>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</si>
  <si>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</si>
  <si>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</si>
  <si>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</si>
  <si>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</si>
  <si>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</si>
  <si>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</si>
  <si>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3.4.3</t>
  </si>
  <si>
    <t>3.4.4</t>
  </si>
  <si>
    <t>3.4.5</t>
  </si>
  <si>
    <t>3.4.6</t>
  </si>
  <si>
    <t>3.4.8</t>
  </si>
  <si>
    <t>3.4.7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</si>
  <si>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</si>
  <si>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</si>
  <si>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</si>
  <si>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</si>
  <si>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</si>
  <si>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</si>
  <si>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</si>
  <si>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</si>
  <si>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</si>
  <si>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</si>
  <si>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</si>
  <si>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</si>
  <si>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</si>
  <si>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</si>
  <si>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</si>
  <si>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</si>
  <si>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</si>
  <si>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</si>
  <si>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</si>
  <si>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</si>
  <si>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</si>
  <si>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</si>
  <si>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</si>
  <si>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</si>
  <si>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</si>
  <si>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</si>
  <si>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</si>
  <si>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</si>
  <si>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</si>
  <si>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</si>
  <si>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</si>
  <si>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</si>
  <si>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</si>
  <si>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3.6</t>
  </si>
  <si>
    <t>3.6.1</t>
  </si>
  <si>
    <t>3.6.2</t>
  </si>
  <si>
    <t>3.6.3</t>
  </si>
  <si>
    <t>3.6.4</t>
  </si>
  <si>
    <t>3.11</t>
  </si>
  <si>
    <t>3.12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</si>
  <si>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</si>
  <si>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</si>
  <si>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</si>
  <si>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</si>
  <si>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</si>
  <si>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</si>
  <si>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</si>
  <si>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</si>
  <si>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</si>
  <si>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</si>
  <si>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</si>
  <si>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</si>
  <si>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</si>
  <si>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</si>
  <si>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</si>
  <si>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</si>
  <si>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</si>
  <si>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</si>
  <si>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</si>
  <si>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</si>
  <si>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</si>
  <si>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</si>
  <si>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</si>
  <si>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</si>
  <si>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</si>
  <si>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</si>
  <si>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</si>
  <si>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</si>
  <si>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</si>
  <si>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</si>
  <si>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</si>
  <si>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</si>
  <si>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</si>
  <si>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3.9.15</t>
  </si>
  <si>
    <t>3.9.16</t>
  </si>
  <si>
    <t>3.9.17</t>
  </si>
  <si>
    <t>3.9.18</t>
  </si>
  <si>
    <t>3.10</t>
  </si>
  <si>
    <t>3.10.1</t>
  </si>
  <si>
    <t>3.10.2</t>
  </si>
  <si>
    <t>3.10.2.1</t>
  </si>
  <si>
    <t>3.10.2.2</t>
  </si>
  <si>
    <t>3.10.2.3</t>
  </si>
  <si>
    <t>3.10.3</t>
  </si>
  <si>
    <t>3.10.4</t>
  </si>
  <si>
    <t>3.10.5</t>
  </si>
  <si>
    <t>3.10.6</t>
  </si>
  <si>
    <t>3.10.6.1</t>
  </si>
  <si>
    <t>3.10.6.2</t>
  </si>
  <si>
    <t>3.10.6.3</t>
  </si>
  <si>
    <t>3.10.6.4</t>
  </si>
  <si>
    <t>3.10.6.5</t>
  </si>
  <si>
    <t>3.10.6.6</t>
  </si>
  <si>
    <t>3.10.6.7</t>
  </si>
  <si>
    <t>3.10.6.8</t>
  </si>
  <si>
    <t>3.10.7</t>
  </si>
  <si>
    <t>3.10.8</t>
  </si>
  <si>
    <t>3.10.9</t>
  </si>
  <si>
    <t>3.10.10</t>
  </si>
  <si>
    <t>3.10.11</t>
  </si>
  <si>
    <t>3.10.12</t>
  </si>
  <si>
    <t>3.13</t>
  </si>
  <si>
    <t>3.14</t>
  </si>
  <si>
    <t>FORMATIONS DES UTILISATEURS ET EXPLOITANTS</t>
  </si>
  <si>
    <t>3.2.4</t>
  </si>
  <si>
    <t>Etudes d'acoustique</t>
  </si>
  <si>
    <t xml:space="preserve"> </t>
  </si>
  <si>
    <t>.Poste échangeur vapeur/eau compris coffret électrique dédié</t>
  </si>
  <si>
    <t>.CTA DF - 395 m3/h</t>
  </si>
  <si>
    <t>.Local Déchets</t>
  </si>
  <si>
    <t>.Vanne d'isolement bouchonnée</t>
  </si>
  <si>
    <t>.Départ en attente DN32 avec vanne d'isolement bouchonnée</t>
  </si>
  <si>
    <t>Circuit constant N°2 : "Musée de l'Ordre et de la Libération" (En attente)</t>
  </si>
  <si>
    <t>.Réseau Extracteur de gaine SF - Local Déchets :</t>
  </si>
  <si>
    <t>.Tube acier noir tarif 10 - DN50</t>
  </si>
  <si>
    <r>
      <t>.</t>
    </r>
    <r>
      <rPr>
        <sz val="10"/>
        <rFont val="Calibri"/>
        <family val="2"/>
      </rPr>
      <t>ø</t>
    </r>
    <r>
      <rPr>
        <sz val="10"/>
        <rFont val="Calibri"/>
        <family val="2"/>
        <scheme val="minor"/>
      </rPr>
      <t>125</t>
    </r>
  </si>
  <si>
    <r>
      <t>.</t>
    </r>
    <r>
      <rPr>
        <sz val="10"/>
        <rFont val="Calibri"/>
        <family val="2"/>
      </rPr>
      <t>ø200</t>
    </r>
  </si>
  <si>
    <r>
      <t>.</t>
    </r>
    <r>
      <rPr>
        <sz val="10"/>
        <rFont val="Calibri"/>
        <family val="2"/>
      </rPr>
      <t>ø500</t>
    </r>
  </si>
  <si>
    <r>
      <t>.</t>
    </r>
    <r>
      <rPr>
        <sz val="10"/>
        <rFont val="Calibri"/>
        <family val="2"/>
      </rPr>
      <t>ø400</t>
    </r>
  </si>
  <si>
    <r>
      <t>.</t>
    </r>
    <r>
      <rPr>
        <sz val="10"/>
        <rFont val="Calibri"/>
        <family val="2"/>
      </rPr>
      <t>500x500</t>
    </r>
  </si>
  <si>
    <r>
      <t>.</t>
    </r>
    <r>
      <rPr>
        <sz val="10"/>
        <rFont val="Calibri"/>
        <family val="2"/>
      </rPr>
      <t>ø125</t>
    </r>
  </si>
  <si>
    <t>.CTA DF</t>
  </si>
  <si>
    <r>
      <t>.450</t>
    </r>
    <r>
      <rPr>
        <sz val="10"/>
        <rFont val="Calibri"/>
        <family val="2"/>
      </rPr>
      <t>x500</t>
    </r>
  </si>
  <si>
    <t>.Bouche (Salle de bains)</t>
  </si>
  <si>
    <t>.Bouche (Circulation)</t>
  </si>
  <si>
    <r>
      <t>.</t>
    </r>
    <r>
      <rPr>
        <sz val="10"/>
        <rFont val="Calibri"/>
        <family val="2"/>
      </rPr>
      <t>ø160</t>
    </r>
  </si>
  <si>
    <t>.Raccordement sur sorties existantes</t>
  </si>
  <si>
    <r>
      <t>.</t>
    </r>
    <r>
      <rPr>
        <sz val="10"/>
        <rFont val="Calibri"/>
        <family val="2"/>
      </rPr>
      <t>ø315</t>
    </r>
  </si>
  <si>
    <r>
      <t>.</t>
    </r>
    <r>
      <rPr>
        <sz val="10"/>
        <rFont val="Calibri"/>
        <family val="2"/>
      </rPr>
      <t>ø250</t>
    </r>
  </si>
  <si>
    <t>.Bouche (Salle de bains + Bureaux)</t>
  </si>
  <si>
    <r>
      <t>.</t>
    </r>
    <r>
      <rPr>
        <sz val="10"/>
        <rFont val="Calibri"/>
        <family val="2"/>
      </rPr>
      <t>ø355</t>
    </r>
  </si>
  <si>
    <t>.850x350</t>
  </si>
  <si>
    <t>.Bouche (Circulation + locaux)</t>
  </si>
  <si>
    <t>.Grille (Salle de restauration)</t>
  </si>
  <si>
    <t>.Bouche (Salle de bains + locaux)</t>
  </si>
  <si>
    <t>Oxygène médical</t>
  </si>
  <si>
    <t>Vide médical</t>
  </si>
  <si>
    <t>Tuyauteries</t>
  </si>
  <si>
    <t>.Oxygène médical</t>
  </si>
  <si>
    <t>.Air médical</t>
  </si>
  <si>
    <t>.Vide médical</t>
  </si>
  <si>
    <t>.Surveillance réseaux primaire</t>
  </si>
  <si>
    <t>.Surveillance réseaux secondaires</t>
  </si>
  <si>
    <t>Supervision</t>
  </si>
  <si>
    <t>TRAVAUX DES FLUIDES MEDICAUX</t>
  </si>
  <si>
    <t>3.11.1</t>
  </si>
  <si>
    <t>3.11.1.1</t>
  </si>
  <si>
    <t>3.11.1.2</t>
  </si>
  <si>
    <t>3.11.1.3</t>
  </si>
  <si>
    <t>3.11.1.4</t>
  </si>
  <si>
    <t>3.11.1.5</t>
  </si>
  <si>
    <t>Production</t>
  </si>
  <si>
    <t>Réseaux de distribution</t>
  </si>
  <si>
    <t>Surveillance</t>
  </si>
  <si>
    <t>3.11.2</t>
  </si>
  <si>
    <t>3.11.2.1</t>
  </si>
  <si>
    <t>3.11.2.2</t>
  </si>
  <si>
    <t>.Oxygène médical - Combles</t>
  </si>
  <si>
    <t>.Air médical - Combles</t>
  </si>
  <si>
    <t>.Vide médical - Combles</t>
  </si>
  <si>
    <t>Vannes de sectionnement</t>
  </si>
  <si>
    <t>Régulateur de seconde détente</t>
  </si>
  <si>
    <t>.Vide médical (vanne de coupure)</t>
  </si>
  <si>
    <t>PRISES</t>
  </si>
  <si>
    <t>Prises murales</t>
  </si>
  <si>
    <t>Sondes de température</t>
  </si>
  <si>
    <t>.SDAD</t>
  </si>
  <si>
    <t>Désemboueur magnétique</t>
  </si>
  <si>
    <t>Limites de prestations avec le concessionnaire</t>
  </si>
  <si>
    <t>3.11.4</t>
  </si>
  <si>
    <t>3.11.4.1</t>
  </si>
  <si>
    <t>3.11.4.2</t>
  </si>
  <si>
    <t>3.11.4.3</t>
  </si>
  <si>
    <t>3.11.2.4</t>
  </si>
  <si>
    <t>3.11.2.3</t>
  </si>
  <si>
    <t>3.11.3</t>
  </si>
  <si>
    <t>3.11.3.1</t>
  </si>
  <si>
    <t>3.11.3.2</t>
  </si>
  <si>
    <t>.Création ventilation basse (GO)</t>
  </si>
  <si>
    <t>TOULOUSE</t>
  </si>
  <si>
    <t>ARLES</t>
  </si>
  <si>
    <t>AVIGNON/TOULON</t>
  </si>
  <si>
    <t>DCE</t>
  </si>
  <si>
    <t>.Tube acier noir T10 - DN65</t>
  </si>
  <si>
    <t>.Tube acier noir T10 - DN100</t>
  </si>
  <si>
    <t>Circuit constant N°3 : "Production ECS"</t>
  </si>
  <si>
    <t>Production ECS</t>
  </si>
  <si>
    <t>.Poste échangeur compris coffret électrique dédié</t>
  </si>
  <si>
    <t>Récupérateur énergie condensats</t>
  </si>
  <si>
    <t>3.4.22</t>
  </si>
  <si>
    <t>3.4.23</t>
  </si>
  <si>
    <t>3.4.24</t>
  </si>
  <si>
    <t>Bouteille de découplage</t>
  </si>
  <si>
    <t>.Bouteille de découplage</t>
  </si>
  <si>
    <t>.Mise en service constructeur</t>
  </si>
  <si>
    <t>Régulation des débits</t>
  </si>
  <si>
    <t>3.9.19</t>
  </si>
  <si>
    <t>.DN200 - Poste de soins de proximité</t>
  </si>
  <si>
    <t>.DN200 - Salle accueil des familles</t>
  </si>
  <si>
    <t>.Sondes de présence</t>
  </si>
  <si>
    <t>.DN355 - Salle à manger</t>
  </si>
  <si>
    <t>.DN160</t>
  </si>
  <si>
    <t>.Platine d'habillage</t>
  </si>
  <si>
    <t>3.3.5</t>
  </si>
  <si>
    <t>Alimentations provisoires de chantier</t>
  </si>
  <si>
    <t>.Compteurs d'eau communicant</t>
  </si>
  <si>
    <t>DPGF LOT 05 CVCP/FM - RECAP</t>
  </si>
  <si>
    <t>DPGF LOT 05 CVCP/FM - COMMUNS</t>
  </si>
  <si>
    <t>DPGF LOT 05 CVCP/FM - NICE OUEST</t>
  </si>
  <si>
    <t>DPGF LOT 05 CVCP/FM - NICE EST</t>
  </si>
  <si>
    <t>DPGF LOT 05 CVCP/FM - ST-JEAN-DE-LUZ</t>
  </si>
  <si>
    <t>DPGF LOT 05 CVCP/FM - AVIGNON/TOULON</t>
  </si>
  <si>
    <t>DPGF LOT 05 CVCP/FM - TOULOUSE</t>
  </si>
  <si>
    <t>DPGF LOT 05 CVCP/FM - ARLES</t>
  </si>
  <si>
    <t>Qté MOE</t>
  </si>
  <si>
    <t>Qté Entreprise</t>
  </si>
  <si>
    <t>Qté Enterprise</t>
  </si>
  <si>
    <t>Ind.B</t>
  </si>
  <si>
    <t>Qté
MOE</t>
  </si>
  <si>
    <t>Collecteur secondaire</t>
  </si>
  <si>
    <t>Coffrets d'alarme</t>
  </si>
  <si>
    <t>Ventilo-convecteurs gainables</t>
  </si>
  <si>
    <t>Ventilo-convecteurs individuels</t>
  </si>
  <si>
    <t>.Ventilo-convecteurs gainables</t>
  </si>
  <si>
    <t>Ventilo-convecteurs muraux</t>
  </si>
  <si>
    <t>.Ventilo-convecteurs non carrossés</t>
  </si>
  <si>
    <t>.Ventilo-convecteurs muraux</t>
  </si>
  <si>
    <t>Pièges à son</t>
  </si>
  <si>
    <t>.Armoire et voyant défaut CCF, compris liaisons et raccordements électriques</t>
  </si>
  <si>
    <t>.Bouche (Salles de bains)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</si>
</sst>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  <numFmt numFmtId="168" formatCode="0.0"/>
  </numFmts>
  <fonts count="1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10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66">
    <xf numFmtId="0" fontId="0" fillId="0" borderId="0" xfId="0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5" fillId="2" borderId="11" xfId="7" applyNumberFormat="1" applyFont="1" applyFill="1" applyBorder="1" applyAlignment="1">
      <alignment horizontal="center" vertical="center" wrapText="1"/>
    </xf>
    <xf numFmtId="166" fontId="5" fillId="2" borderId="9" xfId="8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 indent="1"/>
    </xf>
    <xf numFmtId="0" fontId="5" fillId="2" borderId="0" xfId="0" applyFont="1" applyFill="1"/>
    <xf numFmtId="0" fontId="5" fillId="2" borderId="0" xfId="1" applyFont="1" applyFill="1"/>
    <xf numFmtId="0" fontId="5" fillId="2" borderId="0" xfId="0" applyFont="1" applyFill="1" applyAlignment="1">
      <alignment horizontal="center" vertical="center"/>
    </xf>
    <xf numFmtId="0" fontId="6" fillId="2" borderId="16" xfId="6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5" fontId="5" fillId="2" borderId="13" xfId="2" applyNumberFormat="1" applyFont="1" applyFill="1" applyBorder="1" applyAlignment="1">
      <alignment horizontal="right" vertical="center"/>
    </xf>
    <xf numFmtId="166" fontId="5" fillId="2" borderId="14" xfId="3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167" fontId="5" fillId="2" borderId="0" xfId="4" applyFont="1" applyFill="1" applyBorder="1"/>
    <xf numFmtId="166" fontId="5" fillId="2" borderId="0" xfId="3" applyFont="1" applyFill="1" applyBorder="1" applyAlignment="1">
      <alignment horizontal="center"/>
    </xf>
    <xf numFmtId="0" fontId="5" fillId="2" borderId="0" xfId="0" applyFont="1" applyFill="1" applyAlignment="1">
      <alignment vertical="center" wrapText="1"/>
    </xf>
    <xf numFmtId="165" fontId="5" fillId="2" borderId="0" xfId="2" applyNumberFormat="1" applyFont="1" applyFill="1" applyBorder="1" applyAlignment="1">
      <alignment horizontal="right" vertical="center"/>
    </xf>
    <xf numFmtId="166" fontId="5" fillId="2" borderId="0" xfId="3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6" fontId="5" fillId="2" borderId="0" xfId="3" applyFont="1" applyFill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19" xfId="0" applyFont="1" applyFill="1" applyBorder="1" applyAlignment="1">
      <alignment horizontal="left" vertical="center" wrapText="1" indent="1"/>
    </xf>
    <xf numFmtId="0" fontId="6" fillId="2" borderId="10" xfId="0" applyFont="1" applyFill="1" applyBorder="1" applyAlignment="1">
      <alignment horizontal="center" vertical="center" wrapText="1"/>
    </xf>
    <xf numFmtId="165" fontId="10" fillId="2" borderId="0" xfId="7" applyNumberFormat="1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5" fontId="5" fillId="4" borderId="8" xfId="7" applyNumberFormat="1" applyFont="1" applyFill="1" applyBorder="1" applyAlignment="1">
      <alignment horizontal="right" vertical="center"/>
    </xf>
    <xf numFmtId="167" fontId="7" fillId="2" borderId="13" xfId="0" applyNumberFormat="1" applyFont="1" applyFill="1" applyBorder="1" applyAlignment="1">
      <alignment horizontal="left" vertical="center" wrapText="1"/>
    </xf>
    <xf numFmtId="165" fontId="10" fillId="2" borderId="22" xfId="7" applyNumberFormat="1" applyFont="1" applyFill="1" applyBorder="1" applyAlignment="1">
      <alignment horizontal="right" vertical="center"/>
    </xf>
    <xf numFmtId="0" fontId="8" fillId="2" borderId="0" xfId="0" applyFont="1" applyFill="1"/>
    <xf numFmtId="165" fontId="8" fillId="2" borderId="0" xfId="0" applyNumberFormat="1" applyFont="1" applyFill="1"/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2"/>
    </xf>
    <xf numFmtId="0" fontId="1" fillId="2" borderId="13" xfId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166" fontId="5" fillId="2" borderId="32" xfId="8" applyFont="1" applyFill="1" applyBorder="1" applyAlignment="1">
      <alignment horizontal="center" vertical="center" wrapText="1"/>
    </xf>
    <xf numFmtId="165" fontId="8" fillId="2" borderId="0" xfId="10" applyNumberFormat="1" applyFont="1" applyFill="1"/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left" wrapText="1"/>
    </xf>
    <xf numFmtId="0" fontId="5" fillId="2" borderId="7" xfId="1" applyFont="1" applyFill="1" applyBorder="1"/>
    <xf numFmtId="165" fontId="6" fillId="4" borderId="8" xfId="7" applyNumberFormat="1" applyFont="1" applyFill="1" applyBorder="1" applyAlignment="1">
      <alignment horizontal="left" vertical="center"/>
    </xf>
    <xf numFmtId="43" fontId="6" fillId="4" borderId="8" xfId="9" applyFont="1" applyFill="1" applyBorder="1" applyAlignment="1">
      <alignment horizontal="right" vertical="center"/>
    </xf>
    <xf numFmtId="165" fontId="5" fillId="2" borderId="14" xfId="8" applyNumberFormat="1" applyFont="1" applyFill="1" applyBorder="1" applyAlignment="1" applyProtection="1">
      <alignment horizontal="right" vertical="center"/>
      <protection locked="0"/>
    </xf>
    <xf numFmtId="166" fontId="5" fillId="2" borderId="14" xfId="8" applyFont="1" applyFill="1" applyBorder="1" applyAlignment="1" applyProtection="1">
      <alignment horizontal="center" vertical="center"/>
      <protection locked="0"/>
    </xf>
    <xf numFmtId="165" fontId="6" fillId="2" borderId="9" xfId="8" applyNumberFormat="1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165" fontId="5" fillId="2" borderId="13" xfId="7" applyNumberFormat="1" applyFont="1" applyFill="1" applyBorder="1" applyAlignment="1" applyProtection="1">
      <alignment horizontal="right" vertical="center"/>
      <protection locked="0"/>
    </xf>
    <xf numFmtId="166" fontId="5" fillId="2" borderId="14" xfId="8" applyFont="1" applyFill="1" applyBorder="1" applyAlignment="1" applyProtection="1">
      <alignment horizontal="right" vertical="center"/>
      <protection locked="0"/>
    </xf>
    <xf numFmtId="165" fontId="5" fillId="2" borderId="14" xfId="3" applyNumberFormat="1" applyFont="1" applyFill="1" applyBorder="1" applyAlignment="1" applyProtection="1">
      <alignment horizontal="right" vertical="center"/>
      <protection locked="0"/>
    </xf>
    <xf numFmtId="165" fontId="5" fillId="2" borderId="13" xfId="2" applyNumberFormat="1" applyFont="1" applyFill="1" applyBorder="1" applyAlignment="1" applyProtection="1">
      <alignment horizontal="right" vertical="center"/>
      <protection locked="0"/>
    </xf>
    <xf numFmtId="166" fontId="5" fillId="2" borderId="14" xfId="3" applyFont="1" applyFill="1" applyBorder="1" applyAlignment="1" applyProtection="1">
      <alignment horizontal="right" vertical="center"/>
      <protection locked="0"/>
    </xf>
    <xf numFmtId="167" fontId="5" fillId="2" borderId="13" xfId="4" applyFont="1" applyFill="1" applyBorder="1" applyAlignment="1" applyProtection="1">
      <alignment horizontal="center" vertical="center"/>
      <protection locked="0"/>
    </xf>
    <xf numFmtId="166" fontId="5" fillId="2" borderId="14" xfId="3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1" fillId="2" borderId="13" xfId="1" applyFill="1" applyBorder="1" applyAlignment="1" applyProtection="1">
      <alignment horizontal="center" vertical="center"/>
      <protection locked="0"/>
    </xf>
    <xf numFmtId="165" fontId="1" fillId="2" borderId="13" xfId="2" applyNumberFormat="1" applyFont="1" applyFill="1" applyBorder="1" applyAlignment="1" applyProtection="1">
      <alignment horizontal="right" vertical="center"/>
      <protection locked="0"/>
    </xf>
    <xf numFmtId="165" fontId="1" fillId="2" borderId="14" xfId="3" applyNumberFormat="1" applyFont="1" applyFill="1" applyBorder="1" applyAlignment="1" applyProtection="1">
      <alignment horizontal="right" vertical="center"/>
      <protection locked="0"/>
    </xf>
    <xf numFmtId="165" fontId="5" fillId="0" borderId="13" xfId="2" applyNumberFormat="1" applyFont="1" applyFill="1" applyBorder="1" applyAlignment="1" applyProtection="1">
      <alignment horizontal="right" vertical="center"/>
      <protection locked="0"/>
    </xf>
    <xf numFmtId="165" fontId="5" fillId="0" borderId="14" xfId="3" applyNumberFormat="1" applyFont="1" applyFill="1" applyBorder="1" applyAlignment="1" applyProtection="1">
      <alignment horizontal="right" vertical="center"/>
      <protection locked="0"/>
    </xf>
    <xf numFmtId="166" fontId="5" fillId="2" borderId="20" xfId="3" applyFont="1" applyFill="1" applyBorder="1" applyAlignment="1" applyProtection="1">
      <alignment horizontal="right" vertical="center"/>
      <protection locked="0"/>
    </xf>
    <xf numFmtId="165" fontId="6" fillId="2" borderId="16" xfId="5" applyNumberFormat="1" applyFont="1" applyFill="1" applyBorder="1" applyAlignment="1" applyProtection="1">
      <alignment vertical="center"/>
      <protection locked="0"/>
    </xf>
    <xf numFmtId="165" fontId="6" fillId="2" borderId="9" xfId="3" applyNumberFormat="1" applyFont="1" applyFill="1" applyBorder="1" applyAlignment="1" applyProtection="1">
      <alignment horizontal="right" vertical="center"/>
      <protection locked="0"/>
    </xf>
    <xf numFmtId="165" fontId="6" fillId="2" borderId="15" xfId="5" applyNumberFormat="1" applyFont="1" applyFill="1" applyBorder="1" applyAlignment="1" applyProtection="1">
      <alignment vertical="center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165" fontId="5" fillId="2" borderId="24" xfId="7" applyNumberFormat="1" applyFont="1" applyFill="1" applyBorder="1" applyAlignment="1" applyProtection="1">
      <alignment horizontal="right" vertical="center"/>
      <protection locked="0"/>
    </xf>
    <xf numFmtId="166" fontId="5" fillId="2" borderId="3" xfId="8" applyFont="1" applyFill="1" applyBorder="1" applyAlignment="1" applyProtection="1">
      <alignment horizontal="right" vertical="center"/>
      <protection locked="0"/>
    </xf>
    <xf numFmtId="165" fontId="6" fillId="2" borderId="16" xfId="3" applyNumberFormat="1" applyFont="1" applyFill="1" applyBorder="1" applyAlignment="1" applyProtection="1">
      <alignment horizontal="right" vertical="center"/>
      <protection locked="0"/>
    </xf>
    <xf numFmtId="165" fontId="5" fillId="0" borderId="13" xfId="7" applyNumberFormat="1" applyFont="1" applyFill="1" applyBorder="1" applyAlignment="1" applyProtection="1">
      <alignment horizontal="right" vertical="center"/>
      <protection locked="0"/>
    </xf>
    <xf numFmtId="165" fontId="5" fillId="2" borderId="16" xfId="3" applyNumberFormat="1" applyFont="1" applyFill="1" applyBorder="1" applyAlignment="1" applyProtection="1">
      <alignment horizontal="right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165" fontId="5" fillId="2" borderId="25" xfId="2" applyNumberFormat="1" applyFont="1" applyFill="1" applyBorder="1" applyAlignment="1" applyProtection="1">
      <alignment horizontal="right" vertical="center"/>
      <protection locked="0"/>
    </xf>
    <xf numFmtId="166" fontId="5" fillId="2" borderId="6" xfId="3" applyFont="1" applyFill="1" applyBorder="1" applyAlignment="1" applyProtection="1">
      <alignment horizontal="right" vertical="center"/>
      <protection locked="0"/>
    </xf>
    <xf numFmtId="165" fontId="6" fillId="2" borderId="9" xfId="3" applyNumberFormat="1" applyFont="1" applyFill="1" applyBorder="1" applyAlignment="1" applyProtection="1">
      <alignment horizontal="right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165" fontId="5" fillId="2" borderId="13" xfId="7" applyNumberFormat="1" applyFont="1" applyFill="1" applyBorder="1" applyAlignment="1" applyProtection="1">
      <alignment horizontal="right"/>
      <protection locked="0"/>
    </xf>
    <xf numFmtId="165" fontId="5" fillId="2" borderId="14" xfId="3" applyNumberFormat="1" applyFont="1" applyFill="1" applyBorder="1" applyAlignment="1" applyProtection="1">
      <alignment horizontal="right"/>
      <protection locked="0"/>
    </xf>
    <xf numFmtId="165" fontId="5" fillId="2" borderId="13" xfId="2" applyNumberFormat="1" applyFont="1" applyFill="1" applyBorder="1" applyAlignment="1" applyProtection="1">
      <alignment horizontal="right"/>
      <protection locked="0"/>
    </xf>
    <xf numFmtId="166" fontId="5" fillId="2" borderId="14" xfId="3" applyFont="1" applyFill="1" applyBorder="1" applyAlignment="1" applyProtection="1">
      <alignment horizontal="right"/>
      <protection locked="0"/>
    </xf>
    <xf numFmtId="165" fontId="6" fillId="2" borderId="16" xfId="5" applyNumberFormat="1" applyFont="1" applyFill="1" applyBorder="1" applyAlignment="1" applyProtection="1">
      <protection locked="0"/>
    </xf>
    <xf numFmtId="165" fontId="6" fillId="2" borderId="15" xfId="5" applyNumberFormat="1" applyFont="1" applyFill="1" applyBorder="1" applyAlignment="1" applyProtection="1">
      <protection locked="0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8" xfId="1" applyFont="1" applyFill="1" applyBorder="1" applyAlignment="1">
      <alignment horizontal="right" wrapText="1"/>
    </xf>
    <xf numFmtId="0" fontId="6" fillId="2" borderId="9" xfId="1" applyFont="1" applyFill="1" applyBorder="1" applyAlignment="1">
      <alignment horizontal="right" wrapText="1"/>
    </xf>
    <xf numFmtId="0" fontId="6" fillId="2" borderId="21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right" wrapText="1"/>
    </xf>
    <xf numFmtId="0" fontId="6" fillId="2" borderId="17" xfId="6" applyFont="1" applyFill="1" applyBorder="1" applyAlignment="1" applyProtection="1">
      <alignment horizontal="center" vertical="center"/>
    </xf>
    <xf numFmtId="0" fontId="6" fillId="2" borderId="18" xfId="6" applyFont="1" applyFill="1" applyBorder="1" applyAlignment="1" applyProtection="1">
      <alignment horizontal="center" vertical="center"/>
    </xf>
    <xf numFmtId="0" fontId="3" fillId="2" borderId="1" xfId="6" applyFont="1" applyFill="1" applyBorder="1" applyAlignment="1" applyProtection="1">
      <alignment horizontal="center" vertical="center"/>
    </xf>
    <xf numFmtId="0" fontId="3" fillId="2" borderId="2" xfId="6" applyFont="1" applyFill="1" applyBorder="1" applyAlignment="1" applyProtection="1">
      <alignment horizontal="center" vertical="center"/>
    </xf>
    <xf numFmtId="0" fontId="3" fillId="2" borderId="3" xfId="6" applyFont="1" applyFill="1" applyBorder="1" applyAlignment="1" applyProtection="1">
      <alignment horizontal="center" vertical="center"/>
    </xf>
    <xf numFmtId="0" fontId="3" fillId="2" borderId="4" xfId="6" applyFont="1" applyFill="1" applyBorder="1" applyAlignment="1" applyProtection="1">
      <alignment horizontal="center" vertical="center"/>
    </xf>
    <xf numFmtId="0" fontId="3" fillId="2" borderId="5" xfId="6" applyFont="1" applyFill="1" applyBorder="1" applyAlignment="1" applyProtection="1">
      <alignment horizontal="center" vertical="center"/>
    </xf>
    <xf numFmtId="0" fontId="3" fillId="2" borderId="6" xfId="6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3" fontId="3" fillId="3" borderId="7" xfId="9" applyFont="1" applyFill="1" applyBorder="1" applyAlignment="1">
      <alignment horizontal="center" vertical="center"/>
    </xf>
    <xf numFmtId="43" fontId="3" fillId="3" borderId="8" xfId="9" applyFont="1" applyFill="1" applyBorder="1" applyAlignment="1">
      <alignment horizontal="center" vertical="center"/>
    </xf>
    <xf numFmtId="43" fontId="3" fillId="3" borderId="9" xfId="9" applyFont="1" applyFill="1" applyBorder="1" applyAlignment="1">
      <alignment horizontal="center" vertical="center"/>
    </xf>
    <xf numFmtId="43" fontId="6" fillId="3" borderId="7" xfId="9" applyFont="1" applyFill="1" applyBorder="1" applyAlignment="1">
      <alignment horizontal="center" vertical="center"/>
    </xf>
    <xf numFmtId="43" fontId="6" fillId="3" borderId="8" xfId="9" applyFont="1" applyFill="1" applyBorder="1" applyAlignment="1">
      <alignment horizontal="center" vertical="center"/>
    </xf>
    <xf numFmtId="43" fontId="6" fillId="3" borderId="9" xfId="9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26" xfId="6" applyFont="1" applyFill="1" applyBorder="1" applyAlignment="1" applyProtection="1">
      <alignment horizontal="center" vertical="center"/>
    </xf>
    <xf numFmtId="0" fontId="6" fillId="2" borderId="30" xfId="6" applyFont="1" applyFill="1" applyBorder="1" applyAlignment="1" applyProtection="1">
      <alignment horizontal="center" vertical="center"/>
    </xf>
    <xf numFmtId="0" fontId="3" fillId="2" borderId="27" xfId="6" applyFont="1" applyFill="1" applyBorder="1" applyAlignment="1" applyProtection="1">
      <alignment horizontal="center" vertical="center"/>
    </xf>
    <xf numFmtId="0" fontId="3" fillId="2" borderId="28" xfId="6" applyFont="1" applyFill="1" applyBorder="1" applyAlignment="1" applyProtection="1">
      <alignment horizontal="center" vertical="center"/>
    </xf>
    <xf numFmtId="0" fontId="3" fillId="2" borderId="29" xfId="6" applyFont="1" applyFill="1" applyBorder="1" applyAlignment="1" applyProtection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</cellXfs>
  <cellStyles count="11">
    <cellStyle name="Euro" xfId="8" xr:uid="{00000000-0005-0000-0000-000000000000}"/>
    <cellStyle name="Euro 2" xfId="5" xr:uid="{00000000-0005-0000-0000-000001000000}"/>
    <cellStyle name="Euro 4" xfId="3" xr:uid="{00000000-0005-0000-0000-000002000000}"/>
    <cellStyle name="Lien hypertexte" xfId="6" builtinId="8"/>
    <cellStyle name="Milliers" xfId="9" builtinId="3"/>
    <cellStyle name="Milliers 2" xfId="4" xr:uid="{00000000-0005-0000-0000-000005000000}"/>
    <cellStyle name="Monétaire" xfId="7" builtinId="4"/>
    <cellStyle name="Monétaire 2" xfId="2" xr:uid="{00000000-0005-0000-0000-000007000000}"/>
    <cellStyle name="Normal" xfId="0" builtinId="0"/>
    <cellStyle name="Normal 2" xfId="1" xr:uid="{00000000-0005-0000-0000-000009000000}"/>
    <cellStyle name="Pourcentage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E5DF95-38BB-4475-9563-B39B0E73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3E6B920E-0844-44AF-BE2D-9464BEAA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893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9C92E6A4-BC6C-4BBB-9DF9-E90674A5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84F0D603-E784-4901-83FF-98CBAC47C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2E8FFBF2-A396-4266-92A8-E1AD4C4C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8DAE306-D013-402F-BB9F-55F1132F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6165D818-12B0-4F85-83ED-8B41FB8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728827</xdr:colOff>
      <xdr:row>1</xdr:row>
      <xdr:rowOff>177362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04E1E84-67FA-46AC-A1CD-3F24847AF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68"/>
  <sheetViews>
    <sheetView tabSelected="1" view="pageBreakPreview" topLeftCell="A115" zoomScale="110" zoomScaleNormal="100" zoomScaleSheetLayoutView="110" workbookViewId="0">
      <selection activeCell="E141" sqref="E141"/>
    </sheetView>
  </sheetViews>
  <sheetFormatPr baseColWidth="10" defaultColWidth="11.42578125" defaultRowHeight="12.75" x14ac:dyDescent="0.2"/>
  <cols>
    <col min="1" max="1" width="13.5703125" style="27" customWidth="1"/>
    <col min="2" max="2" width="57.42578125" style="27" customWidth="1"/>
    <col min="3" max="3" width="6.7109375" style="14" customWidth="1"/>
    <col min="4" max="4" width="16.42578125" style="14" customWidth="1"/>
    <col min="5" max="5" width="20.5703125" style="31" customWidth="1"/>
    <col min="6" max="6" width="11.7109375" style="14" customWidth="1"/>
    <col min="7" max="7" width="11.42578125" style="14" customWidth="1"/>
    <col min="8" max="8" width="4" style="14" customWidth="1"/>
    <col min="9" max="9" width="11.42578125" style="14" customWidth="1"/>
    <col min="10" max="16384" width="11.42578125" style="14"/>
  </cols>
  <sheetData>
    <row r="1" spans="1:9" s="10" customFormat="1" ht="15" customHeight="1" thickBot="1" x14ac:dyDescent="0.25">
      <c r="A1" s="128"/>
      <c r="B1" s="130" t="s">
        <v>31</v>
      </c>
      <c r="C1" s="131"/>
      <c r="D1" s="131"/>
      <c r="E1" s="13" t="s">
        <v>438</v>
      </c>
      <c r="F1" s="14"/>
      <c r="G1" s="14"/>
      <c r="H1" s="16"/>
    </row>
    <row r="2" spans="1:9" ht="15.75" customHeight="1" thickBot="1" x14ac:dyDescent="0.25">
      <c r="A2" s="129"/>
      <c r="B2" s="133"/>
      <c r="C2" s="134"/>
      <c r="D2" s="134"/>
      <c r="E2" s="15" t="s">
        <v>473</v>
      </c>
      <c r="F2" s="11"/>
      <c r="G2" s="18"/>
      <c r="H2" s="18"/>
    </row>
    <row r="3" spans="1:9" ht="18.75" customHeight="1" thickBot="1" x14ac:dyDescent="0.25">
      <c r="A3" s="136" t="s">
        <v>462</v>
      </c>
      <c r="B3" s="137"/>
      <c r="C3" s="137"/>
      <c r="D3" s="137"/>
      <c r="E3" s="138"/>
      <c r="G3" s="18"/>
      <c r="H3" s="19"/>
      <c r="I3" s="17"/>
    </row>
    <row r="4" spans="1:9" s="34" customFormat="1" ht="26.25" thickBot="1" x14ac:dyDescent="0.25">
      <c r="A4" s="1" t="s">
        <v>7</v>
      </c>
      <c r="B4" s="2" t="s">
        <v>8</v>
      </c>
      <c r="C4" s="2" t="s">
        <v>9</v>
      </c>
      <c r="D4" s="2" t="s">
        <v>474</v>
      </c>
      <c r="E4" s="4" t="s">
        <v>11</v>
      </c>
    </row>
    <row r="5" spans="1:9" s="34" customFormat="1" ht="20.100000000000001" customHeight="1" thickBot="1" x14ac:dyDescent="0.25">
      <c r="A5" s="142" t="s">
        <v>62</v>
      </c>
      <c r="B5" s="143"/>
      <c r="C5" s="143"/>
      <c r="D5" s="143"/>
      <c r="E5" s="144"/>
      <c r="F5" s="37"/>
    </row>
    <row r="6" spans="1:9" s="34" customFormat="1" ht="15" customHeight="1" x14ac:dyDescent="0.2">
      <c r="A6" s="5" t="str">
        <f>COMMUNS!A5</f>
        <v>3.2</v>
      </c>
      <c r="B6" s="6" t="str">
        <f>COMMUNS!B5</f>
        <v>PERIODE DE PREPARATION</v>
      </c>
      <c r="C6" s="7" t="s">
        <v>28</v>
      </c>
      <c r="D6" s="7">
        <v>1</v>
      </c>
      <c r="E6" s="79"/>
    </row>
    <row r="7" spans="1:9" s="34" customFormat="1" ht="6" customHeight="1" x14ac:dyDescent="0.2">
      <c r="A7" s="24"/>
      <c r="B7" s="8"/>
      <c r="C7" s="7"/>
      <c r="D7" s="7"/>
      <c r="E7" s="80"/>
    </row>
    <row r="8" spans="1:9" s="34" customFormat="1" ht="15" customHeight="1" x14ac:dyDescent="0.2">
      <c r="A8" s="5" t="str">
        <f>COMMUNS!A15</f>
        <v>3.3</v>
      </c>
      <c r="B8" s="6" t="str">
        <f>COMMUNS!B15</f>
        <v>TRAVAUX PREPARATOIRES</v>
      </c>
      <c r="C8" s="7" t="s">
        <v>28</v>
      </c>
      <c r="D8" s="7">
        <v>1</v>
      </c>
      <c r="E8" s="79"/>
    </row>
    <row r="9" spans="1:9" s="34" customFormat="1" ht="6" customHeight="1" x14ac:dyDescent="0.2">
      <c r="A9" s="24"/>
      <c r="B9" s="8"/>
      <c r="C9" s="7"/>
      <c r="D9" s="7"/>
      <c r="E9" s="80"/>
    </row>
    <row r="10" spans="1:9" s="34" customFormat="1" ht="15" customHeight="1" x14ac:dyDescent="0.2">
      <c r="A10" s="5" t="str">
        <f>COMMUNS!A27</f>
        <v>3.4</v>
      </c>
      <c r="B10" s="6" t="str">
        <f>COMMUNS!B27</f>
        <v>TRAVAUX SOUS-STATION CPCU</v>
      </c>
      <c r="C10" s="7" t="s">
        <v>28</v>
      </c>
      <c r="D10" s="7">
        <v>1</v>
      </c>
      <c r="E10" s="79"/>
    </row>
    <row r="11" spans="1:9" s="34" customFormat="1" ht="6" customHeight="1" x14ac:dyDescent="0.2">
      <c r="A11" s="24"/>
      <c r="B11" s="8"/>
      <c r="C11" s="7"/>
      <c r="D11" s="7"/>
      <c r="E11" s="80"/>
    </row>
    <row r="12" spans="1:9" s="34" customFormat="1" ht="15" customHeight="1" x14ac:dyDescent="0.2">
      <c r="A12" s="5" t="str">
        <f>COMMUNS!A177</f>
        <v>3.5</v>
      </c>
      <c r="B12" s="6" t="str">
        <f>COMMUNS!B177</f>
        <v>TRAVAUX SOUS-STATION "FRAÎCHEUR DE PARIS"</v>
      </c>
      <c r="C12" s="7" t="s">
        <v>28</v>
      </c>
      <c r="D12" s="7">
        <v>1</v>
      </c>
      <c r="E12" s="79"/>
    </row>
    <row r="13" spans="1:9" s="34" customFormat="1" ht="6" customHeight="1" x14ac:dyDescent="0.2">
      <c r="A13" s="24"/>
      <c r="B13" s="8"/>
      <c r="C13" s="7"/>
      <c r="D13" s="7"/>
      <c r="E13" s="80"/>
    </row>
    <row r="14" spans="1:9" s="34" customFormat="1" ht="15" customHeight="1" x14ac:dyDescent="0.2">
      <c r="A14" s="5" t="str">
        <f>COMMUNS!A288</f>
        <v>3.6</v>
      </c>
      <c r="B14" s="6" t="str">
        <f>COMMUNS!B288</f>
        <v>TRAVAUX COMMUNS</v>
      </c>
      <c r="C14" s="7" t="s">
        <v>28</v>
      </c>
      <c r="D14" s="7">
        <v>1</v>
      </c>
      <c r="E14" s="79"/>
    </row>
    <row r="15" spans="1:9" s="34" customFormat="1" ht="6" customHeight="1" x14ac:dyDescent="0.2">
      <c r="A15" s="24"/>
      <c r="B15" s="8"/>
      <c r="C15" s="7"/>
      <c r="D15" s="7"/>
      <c r="E15" s="80"/>
    </row>
    <row r="16" spans="1:9" s="34" customFormat="1" ht="15" customHeight="1" x14ac:dyDescent="0.2">
      <c r="A16" s="5" t="str">
        <f>COMMUNS!A323</f>
        <v>3.11</v>
      </c>
      <c r="B16" s="6" t="str">
        <f>COMMUNS!B323</f>
        <v>TRAVAUX DES FLUIDES MEDICAUX</v>
      </c>
      <c r="C16" s="7" t="s">
        <v>28</v>
      </c>
      <c r="D16" s="7">
        <v>1</v>
      </c>
      <c r="E16" s="79"/>
    </row>
    <row r="17" spans="1:6" s="34" customFormat="1" ht="6" customHeight="1" x14ac:dyDescent="0.2">
      <c r="A17" s="24"/>
      <c r="B17" s="8"/>
      <c r="C17" s="7"/>
      <c r="D17" s="7"/>
      <c r="E17" s="80"/>
    </row>
    <row r="18" spans="1:6" s="34" customFormat="1" ht="15" customHeight="1" x14ac:dyDescent="0.2">
      <c r="A18" s="5" t="str">
        <f>COMMUNS!A353</f>
        <v>3.12</v>
      </c>
      <c r="B18" s="6" t="str">
        <f>COMMUNS!B353</f>
        <v>DOSSIER DES OUVRAGES EXECUTES</v>
      </c>
      <c r="C18" s="7" t="s">
        <v>28</v>
      </c>
      <c r="D18" s="7">
        <v>1</v>
      </c>
      <c r="E18" s="79"/>
    </row>
    <row r="19" spans="1:6" s="34" customFormat="1" ht="6" customHeight="1" x14ac:dyDescent="0.2">
      <c r="A19" s="24"/>
      <c r="B19" s="8"/>
      <c r="C19" s="7"/>
      <c r="D19" s="7"/>
      <c r="E19" s="80"/>
    </row>
    <row r="20" spans="1:6" s="34" customFormat="1" ht="15" customHeight="1" x14ac:dyDescent="0.2">
      <c r="A20" s="5" t="str">
        <f>COMMUNS!A356</f>
        <v>3.13</v>
      </c>
      <c r="B20" s="6" t="str">
        <f>COMMUNS!B356</f>
        <v>FORMATIONS DES UTILISATEURS ET EXPLOITANTS</v>
      </c>
      <c r="C20" s="7" t="s">
        <v>28</v>
      </c>
      <c r="D20" s="7">
        <v>1</v>
      </c>
      <c r="E20" s="79"/>
    </row>
    <row r="21" spans="1:6" s="34" customFormat="1" ht="6" customHeight="1" x14ac:dyDescent="0.2">
      <c r="A21" s="24"/>
      <c r="B21" s="8"/>
      <c r="C21" s="7"/>
      <c r="D21" s="7"/>
      <c r="E21" s="80"/>
    </row>
    <row r="22" spans="1:6" s="34" customFormat="1" ht="15" customHeight="1" x14ac:dyDescent="0.2">
      <c r="A22" s="5" t="str">
        <f>COMMUNS!A359</f>
        <v>3.14</v>
      </c>
      <c r="B22" s="6" t="str">
        <f>COMMUNS!B359</f>
        <v>RECEPTION</v>
      </c>
      <c r="C22" s="7" t="s">
        <v>28</v>
      </c>
      <c r="D22" s="7">
        <v>1</v>
      </c>
      <c r="E22" s="79"/>
    </row>
    <row r="23" spans="1:6" s="34" customFormat="1" ht="6" customHeight="1" thickBot="1" x14ac:dyDescent="0.25">
      <c r="A23" s="24"/>
      <c r="B23" s="8"/>
      <c r="C23" s="7"/>
      <c r="D23" s="7"/>
      <c r="E23" s="80"/>
    </row>
    <row r="24" spans="1:6" s="34" customFormat="1" ht="20.100000000000001" customHeight="1" thickBot="1" x14ac:dyDescent="0.25">
      <c r="A24" s="38"/>
      <c r="B24" s="39"/>
      <c r="C24" s="40" t="s">
        <v>29</v>
      </c>
      <c r="D24" s="77" t="str">
        <f>A5</f>
        <v>COMMUNS</v>
      </c>
      <c r="E24" s="81"/>
      <c r="F24" s="37"/>
    </row>
    <row r="25" spans="1:6" s="34" customFormat="1" ht="11.25" customHeight="1" thickBot="1" x14ac:dyDescent="0.25">
      <c r="A25" s="145"/>
      <c r="B25" s="146"/>
      <c r="C25" s="146"/>
      <c r="D25" s="146"/>
      <c r="E25" s="147"/>
    </row>
    <row r="26" spans="1:6" s="34" customFormat="1" ht="20.100000000000001" customHeight="1" thickBot="1" x14ac:dyDescent="0.25">
      <c r="A26" s="142" t="s">
        <v>65</v>
      </c>
      <c r="B26" s="143"/>
      <c r="C26" s="143"/>
      <c r="D26" s="143"/>
      <c r="E26" s="144"/>
      <c r="F26" s="37"/>
    </row>
    <row r="27" spans="1:6" s="34" customFormat="1" ht="15" customHeight="1" x14ac:dyDescent="0.2">
      <c r="A27" s="5" t="str">
        <f>'NICE OUEST'!A5</f>
        <v>3.3</v>
      </c>
      <c r="B27" s="6" t="str">
        <f>'NICE OUEST'!B5</f>
        <v>TRAVAUX PREPARATOIRES</v>
      </c>
      <c r="C27" s="7" t="s">
        <v>28</v>
      </c>
      <c r="D27" s="7">
        <v>1</v>
      </c>
      <c r="E27" s="79"/>
    </row>
    <row r="28" spans="1:6" s="34" customFormat="1" ht="6" customHeight="1" x14ac:dyDescent="0.2">
      <c r="A28" s="24"/>
      <c r="B28" s="8"/>
      <c r="C28" s="7"/>
      <c r="D28" s="7"/>
      <c r="E28" s="80"/>
    </row>
    <row r="29" spans="1:6" s="34" customFormat="1" ht="15" customHeight="1" x14ac:dyDescent="0.2">
      <c r="A29" s="5" t="str">
        <f>'NICE OUEST'!A11</f>
        <v>3.7</v>
      </c>
      <c r="B29" s="6" t="str">
        <f>'NICE OUEST'!B11</f>
        <v>TRAVAUX DE CHAUFFAGE</v>
      </c>
      <c r="C29" s="7" t="s">
        <v>28</v>
      </c>
      <c r="D29" s="7">
        <v>1</v>
      </c>
      <c r="E29" s="79"/>
    </row>
    <row r="30" spans="1:6" s="34" customFormat="1" ht="6" customHeight="1" x14ac:dyDescent="0.2">
      <c r="A30" s="24"/>
      <c r="B30" s="8"/>
      <c r="C30" s="7"/>
      <c r="D30" s="7"/>
      <c r="E30" s="80"/>
    </row>
    <row r="31" spans="1:6" s="34" customFormat="1" ht="15" customHeight="1" x14ac:dyDescent="0.2">
      <c r="A31" s="5" t="str">
        <f>'NICE OUEST'!A40</f>
        <v>3.8</v>
      </c>
      <c r="B31" s="6" t="str">
        <f>'NICE OUEST'!B40</f>
        <v>TRAVAUX DE CLIMATISATION</v>
      </c>
      <c r="C31" s="7" t="s">
        <v>28</v>
      </c>
      <c r="D31" s="7">
        <v>1</v>
      </c>
      <c r="E31" s="79"/>
    </row>
    <row r="32" spans="1:6" s="34" customFormat="1" ht="6" customHeight="1" x14ac:dyDescent="0.2">
      <c r="A32" s="24"/>
      <c r="B32" s="8"/>
      <c r="C32" s="7"/>
      <c r="D32" s="7"/>
      <c r="E32" s="80"/>
    </row>
    <row r="33" spans="1:6" s="34" customFormat="1" ht="15" customHeight="1" x14ac:dyDescent="0.2">
      <c r="A33" s="5" t="str">
        <f>'NICE OUEST'!A64</f>
        <v>3.9</v>
      </c>
      <c r="B33" s="6" t="str">
        <f>'NICE OUEST'!B64</f>
        <v>TRAVAUX DE VENTILATION</v>
      </c>
      <c r="C33" s="7" t="s">
        <v>28</v>
      </c>
      <c r="D33" s="7">
        <v>1</v>
      </c>
      <c r="E33" s="79"/>
    </row>
    <row r="34" spans="1:6" s="34" customFormat="1" ht="6" customHeight="1" x14ac:dyDescent="0.2">
      <c r="A34" s="24"/>
      <c r="B34" s="8"/>
      <c r="C34" s="7"/>
      <c r="D34" s="7"/>
      <c r="E34" s="80"/>
    </row>
    <row r="35" spans="1:6" s="34" customFormat="1" ht="15" customHeight="1" x14ac:dyDescent="0.2">
      <c r="A35" s="5" t="str">
        <f>'NICE OUEST'!A145</f>
        <v>3.10</v>
      </c>
      <c r="B35" s="6" t="str">
        <f>'NICE OUEST'!B145</f>
        <v>TRAVAUX DE PLOMBERIE</v>
      </c>
      <c r="C35" s="7" t="s">
        <v>28</v>
      </c>
      <c r="D35" s="7">
        <v>1</v>
      </c>
      <c r="E35" s="79"/>
    </row>
    <row r="36" spans="1:6" s="34" customFormat="1" ht="6" customHeight="1" x14ac:dyDescent="0.2">
      <c r="A36" s="24"/>
      <c r="B36" s="8"/>
      <c r="C36" s="7"/>
      <c r="D36" s="7"/>
      <c r="E36" s="80"/>
    </row>
    <row r="37" spans="1:6" s="34" customFormat="1" ht="15" customHeight="1" x14ac:dyDescent="0.2">
      <c r="A37" s="5" t="str">
        <f>'NICE OUEST'!A223</f>
        <v>3.11</v>
      </c>
      <c r="B37" s="6" t="str">
        <f>'NICE OUEST'!B223</f>
        <v>TRAVAUX DES FLUIDES MEDICAUX</v>
      </c>
      <c r="C37" s="7" t="s">
        <v>28</v>
      </c>
      <c r="D37" s="7">
        <v>1</v>
      </c>
      <c r="E37" s="79"/>
    </row>
    <row r="38" spans="1:6" s="34" customFormat="1" ht="6" customHeight="1" x14ac:dyDescent="0.2">
      <c r="A38" s="24"/>
      <c r="B38" s="8"/>
      <c r="C38" s="7"/>
      <c r="D38" s="7"/>
      <c r="E38" s="80"/>
    </row>
    <row r="39" spans="1:6" s="34" customFormat="1" ht="15" customHeight="1" x14ac:dyDescent="0.2">
      <c r="A39" s="5" t="str">
        <f>'NICE OUEST'!A251</f>
        <v>3.12</v>
      </c>
      <c r="B39" s="6" t="str">
        <f>'NICE OUEST'!B251</f>
        <v>DOSSIER DES OUVRAGES EXECUTES</v>
      </c>
      <c r="C39" s="7" t="s">
        <v>28</v>
      </c>
      <c r="D39" s="7">
        <v>1</v>
      </c>
      <c r="E39" s="79"/>
    </row>
    <row r="40" spans="1:6" s="34" customFormat="1" ht="6" customHeight="1" x14ac:dyDescent="0.2">
      <c r="A40" s="24"/>
      <c r="B40" s="8"/>
      <c r="C40" s="7"/>
      <c r="D40" s="7"/>
      <c r="E40" s="80"/>
    </row>
    <row r="41" spans="1:6" s="34" customFormat="1" ht="15" customHeight="1" x14ac:dyDescent="0.2">
      <c r="A41" s="5" t="str">
        <f>'NICE OUEST'!A254</f>
        <v>3.13</v>
      </c>
      <c r="B41" s="6" t="str">
        <f>'NICE OUEST'!B254</f>
        <v>FORMATIONS DES UTILISATEURS ET EXPLOITANTS</v>
      </c>
      <c r="C41" s="7" t="s">
        <v>28</v>
      </c>
      <c r="D41" s="7">
        <v>1</v>
      </c>
      <c r="E41" s="79"/>
    </row>
    <row r="42" spans="1:6" s="34" customFormat="1" ht="6" customHeight="1" x14ac:dyDescent="0.2">
      <c r="A42" s="24"/>
      <c r="B42" s="8"/>
      <c r="C42" s="7"/>
      <c r="D42" s="7"/>
      <c r="E42" s="80"/>
    </row>
    <row r="43" spans="1:6" s="34" customFormat="1" ht="15" customHeight="1" x14ac:dyDescent="0.2">
      <c r="A43" s="5" t="str">
        <f>'NICE OUEST'!A257</f>
        <v>3.14</v>
      </c>
      <c r="B43" s="6" t="str">
        <f>'NICE OUEST'!B257</f>
        <v>RECEPTION</v>
      </c>
      <c r="C43" s="7" t="s">
        <v>28</v>
      </c>
      <c r="D43" s="7">
        <v>1</v>
      </c>
      <c r="E43" s="79"/>
    </row>
    <row r="44" spans="1:6" s="34" customFormat="1" ht="6" customHeight="1" thickBot="1" x14ac:dyDescent="0.25">
      <c r="A44" s="24"/>
      <c r="B44" s="8"/>
      <c r="C44" s="7"/>
      <c r="D44" s="7"/>
      <c r="E44" s="80"/>
    </row>
    <row r="45" spans="1:6" s="34" customFormat="1" ht="20.100000000000001" customHeight="1" thickBot="1" x14ac:dyDescent="0.25">
      <c r="A45" s="38"/>
      <c r="B45" s="39"/>
      <c r="C45" s="40" t="s">
        <v>29</v>
      </c>
      <c r="D45" s="77" t="str">
        <f>A26</f>
        <v>NICE OUEST</v>
      </c>
      <c r="E45" s="81"/>
      <c r="F45" s="37"/>
    </row>
    <row r="46" spans="1:6" s="34" customFormat="1" ht="11.25" customHeight="1" thickBot="1" x14ac:dyDescent="0.25">
      <c r="A46" s="49"/>
      <c r="B46" s="50"/>
      <c r="C46" s="50"/>
      <c r="D46" s="50"/>
      <c r="E46" s="51"/>
    </row>
    <row r="47" spans="1:6" s="34" customFormat="1" ht="20.100000000000001" customHeight="1" thickBot="1" x14ac:dyDescent="0.25">
      <c r="A47" s="142" t="s">
        <v>63</v>
      </c>
      <c r="B47" s="143"/>
      <c r="C47" s="143"/>
      <c r="D47" s="143"/>
      <c r="E47" s="144"/>
      <c r="F47" s="37"/>
    </row>
    <row r="48" spans="1:6" s="34" customFormat="1" ht="15" customHeight="1" x14ac:dyDescent="0.2">
      <c r="A48" s="5" t="str">
        <f>'NICE EST'!A5</f>
        <v>3.3</v>
      </c>
      <c r="B48" s="6" t="str">
        <f>'NICE EST'!B5</f>
        <v>TRAVAUX PREPARATOIRES</v>
      </c>
      <c r="C48" s="7" t="s">
        <v>28</v>
      </c>
      <c r="D48" s="7">
        <v>1</v>
      </c>
      <c r="E48" s="79"/>
    </row>
    <row r="49" spans="1:5" s="34" customFormat="1" ht="6" customHeight="1" x14ac:dyDescent="0.2">
      <c r="A49" s="24"/>
      <c r="B49" s="8"/>
      <c r="C49" s="7"/>
      <c r="D49" s="7"/>
      <c r="E49" s="80"/>
    </row>
    <row r="50" spans="1:5" s="34" customFormat="1" ht="15" customHeight="1" x14ac:dyDescent="0.2">
      <c r="A50" s="5" t="str">
        <f>'NICE EST'!A11</f>
        <v>3.7</v>
      </c>
      <c r="B50" s="6" t="str">
        <f>'NICE EST'!B11</f>
        <v>TRAVAUX DE CHAUFFAGE</v>
      </c>
      <c r="C50" s="7" t="s">
        <v>28</v>
      </c>
      <c r="D50" s="7">
        <v>1</v>
      </c>
      <c r="E50" s="79"/>
    </row>
    <row r="51" spans="1:5" s="34" customFormat="1" ht="6" customHeight="1" x14ac:dyDescent="0.2">
      <c r="A51" s="24"/>
      <c r="B51" s="8"/>
      <c r="C51" s="7"/>
      <c r="D51" s="7"/>
      <c r="E51" s="80"/>
    </row>
    <row r="52" spans="1:5" s="34" customFormat="1" ht="15" customHeight="1" x14ac:dyDescent="0.2">
      <c r="A52" s="5" t="str">
        <f>'NICE EST'!A40</f>
        <v>3.8</v>
      </c>
      <c r="B52" s="6" t="str">
        <f>'NICE EST'!B40</f>
        <v>TRAVAUX DE CLIMATISATION</v>
      </c>
      <c r="C52" s="7" t="s">
        <v>28</v>
      </c>
      <c r="D52" s="7">
        <v>1</v>
      </c>
      <c r="E52" s="79"/>
    </row>
    <row r="53" spans="1:5" s="34" customFormat="1" ht="6" customHeight="1" x14ac:dyDescent="0.2">
      <c r="A53" s="24"/>
      <c r="B53" s="8"/>
      <c r="C53" s="7"/>
      <c r="D53" s="7"/>
      <c r="E53" s="80"/>
    </row>
    <row r="54" spans="1:5" s="34" customFormat="1" ht="15" customHeight="1" x14ac:dyDescent="0.2">
      <c r="A54" s="5" t="str">
        <f>'NICE EST'!A64</f>
        <v>3.9</v>
      </c>
      <c r="B54" s="6" t="str">
        <f>'NICE EST'!B64</f>
        <v>TRAVAUX DE VENTILATION</v>
      </c>
      <c r="C54" s="7" t="s">
        <v>28</v>
      </c>
      <c r="D54" s="7">
        <v>1</v>
      </c>
      <c r="E54" s="79"/>
    </row>
    <row r="55" spans="1:5" s="34" customFormat="1" ht="6" customHeight="1" x14ac:dyDescent="0.2">
      <c r="A55" s="24"/>
      <c r="B55" s="8"/>
      <c r="C55" s="7"/>
      <c r="D55" s="7"/>
      <c r="E55" s="80"/>
    </row>
    <row r="56" spans="1:5" s="34" customFormat="1" ht="15" customHeight="1" x14ac:dyDescent="0.2">
      <c r="A56" s="5" t="str">
        <f>'NICE EST'!A123</f>
        <v>3.10</v>
      </c>
      <c r="B56" s="6" t="str">
        <f>'NICE EST'!B123</f>
        <v>TRAVAUX DE PLOMBERIE</v>
      </c>
      <c r="C56" s="7" t="s">
        <v>28</v>
      </c>
      <c r="D56" s="7">
        <v>1</v>
      </c>
      <c r="E56" s="79"/>
    </row>
    <row r="57" spans="1:5" s="34" customFormat="1" ht="6" customHeight="1" x14ac:dyDescent="0.2">
      <c r="A57" s="24"/>
      <c r="B57" s="8"/>
      <c r="C57" s="7"/>
      <c r="D57" s="7"/>
      <c r="E57" s="80"/>
    </row>
    <row r="58" spans="1:5" s="34" customFormat="1" ht="15" customHeight="1" x14ac:dyDescent="0.2">
      <c r="A58" s="5" t="str">
        <f>'NICE EST'!A202</f>
        <v>3.11</v>
      </c>
      <c r="B58" s="6" t="str">
        <f>'NICE EST'!B202</f>
        <v>TRAVAUX DES FLUIDES MEDICAUX</v>
      </c>
      <c r="C58" s="7" t="s">
        <v>28</v>
      </c>
      <c r="D58" s="7">
        <v>1</v>
      </c>
      <c r="E58" s="79"/>
    </row>
    <row r="59" spans="1:5" s="34" customFormat="1" ht="6" customHeight="1" x14ac:dyDescent="0.2">
      <c r="A59" s="24"/>
      <c r="B59" s="8"/>
      <c r="C59" s="7"/>
      <c r="D59" s="7"/>
      <c r="E59" s="80"/>
    </row>
    <row r="60" spans="1:5" s="34" customFormat="1" ht="15" customHeight="1" x14ac:dyDescent="0.2">
      <c r="A60" s="5" t="str">
        <f>'NICE EST'!A230</f>
        <v>3.12</v>
      </c>
      <c r="B60" s="6" t="str">
        <f>'NICE EST'!B230</f>
        <v>DOSSIER DES OUVRAGES EXECUTES</v>
      </c>
      <c r="C60" s="7" t="s">
        <v>28</v>
      </c>
      <c r="D60" s="7">
        <v>1</v>
      </c>
      <c r="E60" s="79"/>
    </row>
    <row r="61" spans="1:5" s="34" customFormat="1" ht="6" customHeight="1" x14ac:dyDescent="0.2">
      <c r="A61" s="24"/>
      <c r="B61" s="8"/>
      <c r="C61" s="7"/>
      <c r="D61" s="7"/>
      <c r="E61" s="80"/>
    </row>
    <row r="62" spans="1:5" s="34" customFormat="1" ht="15" customHeight="1" x14ac:dyDescent="0.2">
      <c r="A62" s="5" t="str">
        <f>'NICE OUEST'!A254</f>
        <v>3.13</v>
      </c>
      <c r="B62" s="6" t="str">
        <f>'NICE EST'!B233</f>
        <v>FORMATIONS DES UTILISATEURS ET EXPLOITANTS</v>
      </c>
      <c r="C62" s="7" t="s">
        <v>28</v>
      </c>
      <c r="D62" s="7">
        <v>1</v>
      </c>
      <c r="E62" s="79"/>
    </row>
    <row r="63" spans="1:5" s="34" customFormat="1" ht="6" customHeight="1" x14ac:dyDescent="0.2">
      <c r="A63" s="24"/>
      <c r="B63" s="8"/>
      <c r="C63" s="7"/>
      <c r="D63" s="7"/>
      <c r="E63" s="80"/>
    </row>
    <row r="64" spans="1:5" s="34" customFormat="1" ht="15" customHeight="1" x14ac:dyDescent="0.2">
      <c r="A64" s="5" t="str">
        <f>'NICE EST'!A236</f>
        <v>3.14</v>
      </c>
      <c r="B64" s="6" t="str">
        <f>'NICE EST'!B236</f>
        <v>RECEPTION</v>
      </c>
      <c r="C64" s="7" t="s">
        <v>28</v>
      </c>
      <c r="D64" s="7">
        <v>1</v>
      </c>
      <c r="E64" s="79"/>
    </row>
    <row r="65" spans="1:6" s="34" customFormat="1" ht="6" customHeight="1" thickBot="1" x14ac:dyDescent="0.25">
      <c r="A65" s="24"/>
      <c r="B65" s="8"/>
      <c r="C65" s="7"/>
      <c r="D65" s="7"/>
      <c r="E65" s="80"/>
    </row>
    <row r="66" spans="1:6" s="34" customFormat="1" ht="20.100000000000001" customHeight="1" thickBot="1" x14ac:dyDescent="0.25">
      <c r="A66" s="38"/>
      <c r="B66" s="39"/>
      <c r="C66" s="40" t="s">
        <v>29</v>
      </c>
      <c r="D66" s="77" t="str">
        <f>A47</f>
        <v>NICE EST</v>
      </c>
      <c r="E66" s="81"/>
      <c r="F66" s="37"/>
    </row>
    <row r="67" spans="1:6" s="34" customFormat="1" ht="11.25" customHeight="1" thickBot="1" x14ac:dyDescent="0.25">
      <c r="A67" s="52"/>
      <c r="B67" s="27"/>
      <c r="C67" s="27"/>
      <c r="D67" s="27"/>
      <c r="E67" s="53"/>
    </row>
    <row r="68" spans="1:6" s="34" customFormat="1" ht="20.100000000000001" customHeight="1" thickBot="1" x14ac:dyDescent="0.25">
      <c r="A68" s="142" t="s">
        <v>66</v>
      </c>
      <c r="B68" s="143"/>
      <c r="C68" s="143"/>
      <c r="D68" s="143"/>
      <c r="E68" s="144"/>
      <c r="F68" s="37"/>
    </row>
    <row r="69" spans="1:6" s="34" customFormat="1" ht="15" customHeight="1" x14ac:dyDescent="0.2">
      <c r="A69" s="5" t="str">
        <f>'ST-JEAN-DE-LUZ'!A5</f>
        <v>3.3</v>
      </c>
      <c r="B69" s="6" t="str">
        <f>'ST-JEAN-DE-LUZ'!B5</f>
        <v>TRAVAUX PREPARATOIRES</v>
      </c>
      <c r="C69" s="7" t="s">
        <v>28</v>
      </c>
      <c r="D69" s="7">
        <v>1</v>
      </c>
      <c r="E69" s="79"/>
    </row>
    <row r="70" spans="1:6" s="34" customFormat="1" ht="6" customHeight="1" x14ac:dyDescent="0.2">
      <c r="A70" s="24"/>
      <c r="B70" s="8"/>
      <c r="C70" s="7"/>
      <c r="D70" s="7"/>
      <c r="E70" s="80"/>
    </row>
    <row r="71" spans="1:6" s="34" customFormat="1" ht="15" customHeight="1" x14ac:dyDescent="0.2">
      <c r="A71" s="5" t="str">
        <f>'ST-JEAN-DE-LUZ'!A11</f>
        <v>3.7</v>
      </c>
      <c r="B71" s="6" t="str">
        <f>'ST-JEAN-DE-LUZ'!B11</f>
        <v>TRAVAUX DE CHAUFFAGE</v>
      </c>
      <c r="C71" s="7" t="s">
        <v>28</v>
      </c>
      <c r="D71" s="7">
        <v>1</v>
      </c>
      <c r="E71" s="79"/>
    </row>
    <row r="72" spans="1:6" s="34" customFormat="1" ht="6" customHeight="1" x14ac:dyDescent="0.2">
      <c r="A72" s="24"/>
      <c r="B72" s="8"/>
      <c r="C72" s="7"/>
      <c r="D72" s="7"/>
      <c r="E72" s="80"/>
    </row>
    <row r="73" spans="1:6" s="34" customFormat="1" ht="15" customHeight="1" x14ac:dyDescent="0.2">
      <c r="A73" s="5" t="str">
        <f>'ST-JEAN-DE-LUZ'!A40</f>
        <v>3.8</v>
      </c>
      <c r="B73" s="6" t="str">
        <f>'ST-JEAN-DE-LUZ'!B40</f>
        <v>TRAVAUX DE CLIMATISATION</v>
      </c>
      <c r="C73" s="7" t="s">
        <v>28</v>
      </c>
      <c r="D73" s="7">
        <v>1</v>
      </c>
      <c r="E73" s="79"/>
    </row>
    <row r="74" spans="1:6" s="34" customFormat="1" ht="6" customHeight="1" x14ac:dyDescent="0.2">
      <c r="A74" s="24"/>
      <c r="B74" s="8"/>
      <c r="C74" s="7"/>
      <c r="D74" s="7"/>
      <c r="E74" s="80"/>
    </row>
    <row r="75" spans="1:6" s="34" customFormat="1" ht="15" customHeight="1" x14ac:dyDescent="0.2">
      <c r="A75" s="5" t="str">
        <f>'ST-JEAN-DE-LUZ'!A64</f>
        <v>3.9</v>
      </c>
      <c r="B75" s="6" t="str">
        <f>'ST-JEAN-DE-LUZ'!B64</f>
        <v>TRAVAUX DE VENTILATION</v>
      </c>
      <c r="C75" s="7" t="s">
        <v>28</v>
      </c>
      <c r="D75" s="7">
        <v>1</v>
      </c>
      <c r="E75" s="79"/>
    </row>
    <row r="76" spans="1:6" s="34" customFormat="1" ht="6" customHeight="1" x14ac:dyDescent="0.2">
      <c r="A76" s="24"/>
      <c r="B76" s="8"/>
      <c r="C76" s="7"/>
      <c r="D76" s="7"/>
      <c r="E76" s="80"/>
    </row>
    <row r="77" spans="1:6" s="34" customFormat="1" ht="15" customHeight="1" x14ac:dyDescent="0.2">
      <c r="A77" s="5" t="str">
        <f>'ST-JEAN-DE-LUZ'!A120</f>
        <v>3.10</v>
      </c>
      <c r="B77" s="6" t="str">
        <f>'ST-JEAN-DE-LUZ'!B120</f>
        <v>TRAVAUX DE PLOMBERIE</v>
      </c>
      <c r="C77" s="7" t="s">
        <v>28</v>
      </c>
      <c r="D77" s="7">
        <v>1</v>
      </c>
      <c r="E77" s="79"/>
    </row>
    <row r="78" spans="1:6" s="34" customFormat="1" ht="6" customHeight="1" x14ac:dyDescent="0.2">
      <c r="A78" s="24"/>
      <c r="B78" s="8"/>
      <c r="C78" s="7"/>
      <c r="D78" s="7"/>
      <c r="E78" s="80"/>
    </row>
    <row r="79" spans="1:6" s="34" customFormat="1" ht="15" customHeight="1" x14ac:dyDescent="0.2">
      <c r="A79" s="5" t="str">
        <f>'ST-JEAN-DE-LUZ'!A196</f>
        <v>3.11</v>
      </c>
      <c r="B79" s="6" t="str">
        <f>'ST-JEAN-DE-LUZ'!B196</f>
        <v>TRAVAUX DES FLUIDES MEDICAUX</v>
      </c>
      <c r="C79" s="7" t="s">
        <v>28</v>
      </c>
      <c r="D79" s="7">
        <v>1</v>
      </c>
      <c r="E79" s="79"/>
    </row>
    <row r="80" spans="1:6" s="34" customFormat="1" ht="6" customHeight="1" x14ac:dyDescent="0.2">
      <c r="A80" s="24"/>
      <c r="B80" s="8"/>
      <c r="C80" s="7"/>
      <c r="D80" s="7"/>
      <c r="E80" s="80"/>
    </row>
    <row r="81" spans="1:6" s="34" customFormat="1" ht="15" customHeight="1" x14ac:dyDescent="0.2">
      <c r="A81" s="5" t="str">
        <f>'ST-JEAN-DE-LUZ'!A224</f>
        <v>3.12</v>
      </c>
      <c r="B81" s="6" t="str">
        <f>'ST-JEAN-DE-LUZ'!B224</f>
        <v>DOSSIER DES OUVRAGES EXECUTES</v>
      </c>
      <c r="C81" s="7" t="s">
        <v>28</v>
      </c>
      <c r="D81" s="7">
        <v>1</v>
      </c>
      <c r="E81" s="79"/>
    </row>
    <row r="82" spans="1:6" s="34" customFormat="1" ht="6" customHeight="1" x14ac:dyDescent="0.2">
      <c r="A82" s="24"/>
      <c r="B82" s="8"/>
      <c r="C82" s="7"/>
      <c r="D82" s="7"/>
      <c r="E82" s="80"/>
    </row>
    <row r="83" spans="1:6" s="34" customFormat="1" ht="15" customHeight="1" x14ac:dyDescent="0.2">
      <c r="A83" s="5" t="str">
        <f>'ST-JEAN-DE-LUZ'!A227</f>
        <v>3.13</v>
      </c>
      <c r="B83" s="6" t="str">
        <f>'ST-JEAN-DE-LUZ'!B227</f>
        <v>FORMATIONS DES UTILISATEURS ET EXPLOITANTS</v>
      </c>
      <c r="C83" s="7" t="s">
        <v>28</v>
      </c>
      <c r="D83" s="7">
        <v>1</v>
      </c>
      <c r="E83" s="79"/>
    </row>
    <row r="84" spans="1:6" s="34" customFormat="1" ht="6" customHeight="1" x14ac:dyDescent="0.2">
      <c r="A84" s="24"/>
      <c r="B84" s="8"/>
      <c r="C84" s="7"/>
      <c r="D84" s="7"/>
      <c r="E84" s="80"/>
    </row>
    <row r="85" spans="1:6" s="34" customFormat="1" ht="15" customHeight="1" x14ac:dyDescent="0.2">
      <c r="A85" s="5" t="str">
        <f>'ST-JEAN-DE-LUZ'!A230</f>
        <v>3.14</v>
      </c>
      <c r="B85" s="6" t="str">
        <f>'ST-JEAN-DE-LUZ'!B230</f>
        <v>RECEPTION</v>
      </c>
      <c r="C85" s="7" t="s">
        <v>28</v>
      </c>
      <c r="D85" s="7">
        <v>1</v>
      </c>
      <c r="E85" s="79"/>
    </row>
    <row r="86" spans="1:6" s="34" customFormat="1" ht="6" customHeight="1" thickBot="1" x14ac:dyDescent="0.25">
      <c r="A86" s="24"/>
      <c r="B86" s="8"/>
      <c r="C86" s="7"/>
      <c r="D86" s="7"/>
      <c r="E86" s="80"/>
    </row>
    <row r="87" spans="1:6" s="34" customFormat="1" ht="20.100000000000001" customHeight="1" thickBot="1" x14ac:dyDescent="0.25">
      <c r="A87" s="38"/>
      <c r="B87" s="39"/>
      <c r="C87" s="40" t="s">
        <v>29</v>
      </c>
      <c r="D87" s="77" t="str">
        <f>A68</f>
        <v>ST-JEAN-DE-LUZ</v>
      </c>
      <c r="E87" s="81"/>
      <c r="F87" s="37"/>
    </row>
    <row r="88" spans="1:6" s="34" customFormat="1" ht="11.25" customHeight="1" thickBot="1" x14ac:dyDescent="0.25">
      <c r="A88" s="52"/>
      <c r="B88" s="27"/>
      <c r="C88" s="27"/>
      <c r="D88" s="27"/>
      <c r="E88" s="53"/>
    </row>
    <row r="89" spans="1:6" s="34" customFormat="1" ht="20.100000000000001" customHeight="1" thickBot="1" x14ac:dyDescent="0.25">
      <c r="A89" s="142" t="s">
        <v>437</v>
      </c>
      <c r="B89" s="143"/>
      <c r="C89" s="143"/>
      <c r="D89" s="143"/>
      <c r="E89" s="144"/>
      <c r="F89" s="37"/>
    </row>
    <row r="90" spans="1:6" s="34" customFormat="1" ht="15" customHeight="1" x14ac:dyDescent="0.2">
      <c r="A90" s="5" t="str">
        <f>'AVIGNON-TOULON'!A5</f>
        <v>3.3</v>
      </c>
      <c r="B90" s="6" t="str">
        <f>'AVIGNON-TOULON'!B5</f>
        <v>TRAVAUX PREPARATOIRES</v>
      </c>
      <c r="C90" s="7" t="s">
        <v>28</v>
      </c>
      <c r="D90" s="7">
        <v>1</v>
      </c>
      <c r="E90" s="79"/>
    </row>
    <row r="91" spans="1:6" s="34" customFormat="1" ht="6" customHeight="1" x14ac:dyDescent="0.2">
      <c r="A91" s="24"/>
      <c r="B91" s="8"/>
      <c r="C91" s="7"/>
      <c r="D91" s="7"/>
      <c r="E91" s="80"/>
    </row>
    <row r="92" spans="1:6" s="34" customFormat="1" ht="15" customHeight="1" x14ac:dyDescent="0.2">
      <c r="A92" s="5" t="str">
        <f>'AVIGNON-TOULON'!A11</f>
        <v>3.7</v>
      </c>
      <c r="B92" s="6" t="str">
        <f>'AVIGNON-TOULON'!B11</f>
        <v>TRAVAUX DE CHAUFFAGE</v>
      </c>
      <c r="C92" s="7" t="s">
        <v>28</v>
      </c>
      <c r="D92" s="7">
        <v>1</v>
      </c>
      <c r="E92" s="79"/>
    </row>
    <row r="93" spans="1:6" s="34" customFormat="1" ht="6" customHeight="1" x14ac:dyDescent="0.2">
      <c r="A93" s="24"/>
      <c r="B93" s="8"/>
      <c r="C93" s="7"/>
      <c r="D93" s="7"/>
      <c r="E93" s="80"/>
    </row>
    <row r="94" spans="1:6" s="34" customFormat="1" ht="15" customHeight="1" x14ac:dyDescent="0.2">
      <c r="A94" s="5" t="str">
        <f>'AVIGNON-TOULON'!A40</f>
        <v>3.8</v>
      </c>
      <c r="B94" s="6" t="str">
        <f>'AVIGNON-TOULON'!B40</f>
        <v>TRAVAUX DE CLIMATISATION</v>
      </c>
      <c r="C94" s="7" t="s">
        <v>28</v>
      </c>
      <c r="D94" s="7">
        <v>1</v>
      </c>
      <c r="E94" s="79"/>
    </row>
    <row r="95" spans="1:6" s="34" customFormat="1" ht="6" customHeight="1" x14ac:dyDescent="0.2">
      <c r="A95" s="24"/>
      <c r="B95" s="8"/>
      <c r="C95" s="7"/>
      <c r="D95" s="7"/>
      <c r="E95" s="80"/>
    </row>
    <row r="96" spans="1:6" s="34" customFormat="1" ht="15" customHeight="1" x14ac:dyDescent="0.2">
      <c r="A96" s="5" t="str">
        <f>'AVIGNON-TOULON'!A64</f>
        <v>3.9</v>
      </c>
      <c r="B96" s="6" t="str">
        <f>'AVIGNON-TOULON'!B64</f>
        <v>TRAVAUX DE VENTILATION</v>
      </c>
      <c r="C96" s="7" t="s">
        <v>28</v>
      </c>
      <c r="D96" s="7">
        <v>1</v>
      </c>
      <c r="E96" s="79"/>
    </row>
    <row r="97" spans="1:6" s="34" customFormat="1" ht="6" customHeight="1" x14ac:dyDescent="0.2">
      <c r="A97" s="24"/>
      <c r="B97" s="8"/>
      <c r="C97" s="7"/>
      <c r="D97" s="7"/>
      <c r="E97" s="80"/>
    </row>
    <row r="98" spans="1:6" s="34" customFormat="1" ht="15" customHeight="1" x14ac:dyDescent="0.2">
      <c r="A98" s="5" t="str">
        <f>'AVIGNON-TOULON'!A128</f>
        <v>3.10</v>
      </c>
      <c r="B98" s="6" t="str">
        <f>'AVIGNON-TOULON'!B128</f>
        <v>TRAVAUX DE PLOMBERIE</v>
      </c>
      <c r="C98" s="7" t="s">
        <v>28</v>
      </c>
      <c r="D98" s="7">
        <v>1</v>
      </c>
      <c r="E98" s="79"/>
    </row>
    <row r="99" spans="1:6" s="34" customFormat="1" ht="6" customHeight="1" x14ac:dyDescent="0.2">
      <c r="A99" s="24"/>
      <c r="B99" s="8"/>
      <c r="C99" s="7"/>
      <c r="D99" s="7"/>
      <c r="E99" s="80"/>
    </row>
    <row r="100" spans="1:6" s="34" customFormat="1" ht="15" customHeight="1" x14ac:dyDescent="0.2">
      <c r="A100" s="5" t="str">
        <f>'AVIGNON-TOULON'!A204</f>
        <v>3.11</v>
      </c>
      <c r="B100" s="6" t="str">
        <f>'AVIGNON-TOULON'!B204</f>
        <v>TRAVAUX DES FLUIDES MEDICAUX</v>
      </c>
      <c r="C100" s="7" t="s">
        <v>28</v>
      </c>
      <c r="D100" s="7">
        <v>1</v>
      </c>
      <c r="E100" s="79"/>
    </row>
    <row r="101" spans="1:6" s="34" customFormat="1" ht="6" customHeight="1" x14ac:dyDescent="0.2">
      <c r="A101" s="24"/>
      <c r="B101" s="8"/>
      <c r="C101" s="7"/>
      <c r="D101" s="7"/>
      <c r="E101" s="80"/>
    </row>
    <row r="102" spans="1:6" s="34" customFormat="1" ht="15" customHeight="1" x14ac:dyDescent="0.2">
      <c r="A102" s="5" t="str">
        <f>'AVIGNON-TOULON'!A232</f>
        <v>3.12</v>
      </c>
      <c r="B102" s="6" t="str">
        <f>'AVIGNON-TOULON'!B232</f>
        <v>DOSSIER DES OUVRAGES EXECUTES</v>
      </c>
      <c r="C102" s="7" t="s">
        <v>28</v>
      </c>
      <c r="D102" s="7">
        <v>1</v>
      </c>
      <c r="E102" s="79"/>
    </row>
    <row r="103" spans="1:6" s="34" customFormat="1" ht="6" customHeight="1" x14ac:dyDescent="0.2">
      <c r="A103" s="24"/>
      <c r="B103" s="8"/>
      <c r="C103" s="7"/>
      <c r="D103" s="7"/>
      <c r="E103" s="80"/>
    </row>
    <row r="104" spans="1:6" s="34" customFormat="1" ht="15" customHeight="1" x14ac:dyDescent="0.2">
      <c r="A104" s="5" t="str">
        <f>'AVIGNON-TOULON'!A235</f>
        <v>3.13</v>
      </c>
      <c r="B104" s="6" t="str">
        <f>'AVIGNON-TOULON'!B235</f>
        <v>FORMATIONS DES UTILISATEURS ET EXPLOITANTS</v>
      </c>
      <c r="C104" s="7" t="s">
        <v>28</v>
      </c>
      <c r="D104" s="7">
        <v>1</v>
      </c>
      <c r="E104" s="79"/>
    </row>
    <row r="105" spans="1:6" s="34" customFormat="1" ht="6" customHeight="1" x14ac:dyDescent="0.2">
      <c r="A105" s="24"/>
      <c r="B105" s="8"/>
      <c r="C105" s="7"/>
      <c r="D105" s="7"/>
      <c r="E105" s="80"/>
    </row>
    <row r="106" spans="1:6" s="34" customFormat="1" ht="15" customHeight="1" x14ac:dyDescent="0.2">
      <c r="A106" s="5" t="str">
        <f>'AVIGNON-TOULON'!A238</f>
        <v>3.14</v>
      </c>
      <c r="B106" s="6" t="str">
        <f>'AVIGNON-TOULON'!B238</f>
        <v>RECEPTION</v>
      </c>
      <c r="C106" s="7" t="s">
        <v>28</v>
      </c>
      <c r="D106" s="7">
        <v>1</v>
      </c>
      <c r="E106" s="79"/>
    </row>
    <row r="107" spans="1:6" s="34" customFormat="1" ht="6" customHeight="1" thickBot="1" x14ac:dyDescent="0.25">
      <c r="A107" s="24"/>
      <c r="B107" s="8"/>
      <c r="C107" s="7"/>
      <c r="D107" s="7"/>
      <c r="E107" s="80"/>
    </row>
    <row r="108" spans="1:6" s="34" customFormat="1" ht="20.100000000000001" customHeight="1" thickBot="1" x14ac:dyDescent="0.25">
      <c r="A108" s="38"/>
      <c r="B108" s="39"/>
      <c r="C108" s="40" t="s">
        <v>29</v>
      </c>
      <c r="D108" s="77" t="str">
        <f>A89</f>
        <v>AVIGNON/TOULON</v>
      </c>
      <c r="E108" s="81"/>
      <c r="F108" s="37"/>
    </row>
    <row r="109" spans="1:6" s="34" customFormat="1" ht="11.25" customHeight="1" thickBot="1" x14ac:dyDescent="0.25">
      <c r="A109" s="52"/>
      <c r="B109" s="27"/>
      <c r="C109" s="27"/>
      <c r="D109" s="27"/>
      <c r="E109" s="53"/>
    </row>
    <row r="110" spans="1:6" s="34" customFormat="1" ht="20.100000000000001" customHeight="1" thickBot="1" x14ac:dyDescent="0.25">
      <c r="A110" s="142" t="s">
        <v>435</v>
      </c>
      <c r="B110" s="143"/>
      <c r="C110" s="143"/>
      <c r="D110" s="143"/>
      <c r="E110" s="144"/>
      <c r="F110" s="37"/>
    </row>
    <row r="111" spans="1:6" s="34" customFormat="1" ht="15" customHeight="1" x14ac:dyDescent="0.2">
      <c r="A111" s="5" t="str">
        <f>TOULOUSE!A5</f>
        <v>3.3</v>
      </c>
      <c r="B111" s="6" t="str">
        <f>TOULOUSE!B5</f>
        <v>TRAVAUX PREPARATOIRES</v>
      </c>
      <c r="C111" s="7" t="s">
        <v>28</v>
      </c>
      <c r="D111" s="7">
        <v>1</v>
      </c>
      <c r="E111" s="79"/>
    </row>
    <row r="112" spans="1:6" s="34" customFormat="1" ht="6" customHeight="1" x14ac:dyDescent="0.2">
      <c r="A112" s="24"/>
      <c r="B112" s="8"/>
      <c r="C112" s="7"/>
      <c r="D112" s="7"/>
      <c r="E112" s="80"/>
    </row>
    <row r="113" spans="1:5" s="34" customFormat="1" ht="15" customHeight="1" x14ac:dyDescent="0.2">
      <c r="A113" s="5" t="str">
        <f>TOULOUSE!A11</f>
        <v>3.7</v>
      </c>
      <c r="B113" s="6" t="str">
        <f>TOULOUSE!B11</f>
        <v>TRAVAUX DE CHAUFFAGE</v>
      </c>
      <c r="C113" s="7" t="s">
        <v>28</v>
      </c>
      <c r="D113" s="7">
        <v>1</v>
      </c>
      <c r="E113" s="79"/>
    </row>
    <row r="114" spans="1:5" s="34" customFormat="1" ht="6" customHeight="1" x14ac:dyDescent="0.2">
      <c r="A114" s="24"/>
      <c r="B114" s="8"/>
      <c r="C114" s="7"/>
      <c r="D114" s="7"/>
      <c r="E114" s="80"/>
    </row>
    <row r="115" spans="1:5" s="34" customFormat="1" ht="15" customHeight="1" x14ac:dyDescent="0.2">
      <c r="A115" s="5" t="str">
        <f>TOULOUSE!A40</f>
        <v>3.8</v>
      </c>
      <c r="B115" s="6" t="str">
        <f>TOULOUSE!B40</f>
        <v>TRAVAUX DE CLIMATISATION</v>
      </c>
      <c r="C115" s="7" t="s">
        <v>28</v>
      </c>
      <c r="D115" s="7">
        <v>1</v>
      </c>
      <c r="E115" s="79"/>
    </row>
    <row r="116" spans="1:5" s="34" customFormat="1" ht="6" customHeight="1" x14ac:dyDescent="0.2">
      <c r="A116" s="24"/>
      <c r="B116" s="8"/>
      <c r="C116" s="7"/>
      <c r="D116" s="7"/>
      <c r="E116" s="80"/>
    </row>
    <row r="117" spans="1:5" s="34" customFormat="1" ht="15" customHeight="1" x14ac:dyDescent="0.2">
      <c r="A117" s="5" t="str">
        <f>TOULOUSE!A64</f>
        <v>3.9</v>
      </c>
      <c r="B117" s="6" t="str">
        <f>TOULOUSE!B64</f>
        <v>TRAVAUX DE VENTILATION</v>
      </c>
      <c r="C117" s="7" t="s">
        <v>28</v>
      </c>
      <c r="D117" s="7">
        <v>1</v>
      </c>
      <c r="E117" s="79"/>
    </row>
    <row r="118" spans="1:5" s="34" customFormat="1" ht="6" customHeight="1" x14ac:dyDescent="0.2">
      <c r="A118" s="24"/>
      <c r="B118" s="8"/>
      <c r="C118" s="7"/>
      <c r="D118" s="7"/>
      <c r="E118" s="80"/>
    </row>
    <row r="119" spans="1:5" s="34" customFormat="1" ht="15" customHeight="1" x14ac:dyDescent="0.2">
      <c r="A119" s="5" t="str">
        <f>TOULOUSE!A119</f>
        <v>3.10</v>
      </c>
      <c r="B119" s="6" t="str">
        <f>TOULOUSE!B119</f>
        <v>TRAVAUX DE PLOMBERIE</v>
      </c>
      <c r="C119" s="7" t="s">
        <v>28</v>
      </c>
      <c r="D119" s="7">
        <v>1</v>
      </c>
      <c r="E119" s="79"/>
    </row>
    <row r="120" spans="1:5" s="34" customFormat="1" ht="6" customHeight="1" x14ac:dyDescent="0.2">
      <c r="A120" s="24"/>
      <c r="B120" s="8"/>
      <c r="C120" s="7"/>
      <c r="D120" s="7"/>
      <c r="E120" s="80"/>
    </row>
    <row r="121" spans="1:5" s="34" customFormat="1" ht="15" customHeight="1" x14ac:dyDescent="0.2">
      <c r="A121" s="5" t="str">
        <f>TOULOUSE!A195</f>
        <v>3.11</v>
      </c>
      <c r="B121" s="6" t="str">
        <f>TOULOUSE!B195</f>
        <v>TRAVAUX DES FLUIDES MEDICAUX</v>
      </c>
      <c r="C121" s="7" t="s">
        <v>28</v>
      </c>
      <c r="D121" s="7">
        <v>1</v>
      </c>
      <c r="E121" s="79"/>
    </row>
    <row r="122" spans="1:5" s="34" customFormat="1" ht="6" customHeight="1" x14ac:dyDescent="0.2">
      <c r="A122" s="24"/>
      <c r="B122" s="8"/>
      <c r="C122" s="7"/>
      <c r="D122" s="7"/>
      <c r="E122" s="80"/>
    </row>
    <row r="123" spans="1:5" s="34" customFormat="1" ht="15" customHeight="1" x14ac:dyDescent="0.2">
      <c r="A123" s="5" t="str">
        <f>TOULOUSE!A223</f>
        <v>3.12</v>
      </c>
      <c r="B123" s="6" t="str">
        <f>TOULOUSE!B223</f>
        <v>DOSSIER DES OUVRAGES EXECUTES</v>
      </c>
      <c r="C123" s="7" t="s">
        <v>28</v>
      </c>
      <c r="D123" s="7">
        <v>1</v>
      </c>
      <c r="E123" s="79"/>
    </row>
    <row r="124" spans="1:5" s="34" customFormat="1" ht="6" customHeight="1" x14ac:dyDescent="0.2">
      <c r="A124" s="24"/>
      <c r="B124" s="8"/>
      <c r="C124" s="7"/>
      <c r="D124" s="7"/>
      <c r="E124" s="80"/>
    </row>
    <row r="125" spans="1:5" s="34" customFormat="1" ht="15" customHeight="1" x14ac:dyDescent="0.2">
      <c r="A125" s="5" t="str">
        <f>TOULOUSE!A226</f>
        <v>3.13</v>
      </c>
      <c r="B125" s="6" t="str">
        <f>TOULOUSE!B226</f>
        <v>FORMATIONS DES UTILISATEURS ET EXPLOITANTS</v>
      </c>
      <c r="C125" s="7" t="s">
        <v>28</v>
      </c>
      <c r="D125" s="7">
        <v>1</v>
      </c>
      <c r="E125" s="79"/>
    </row>
    <row r="126" spans="1:5" s="34" customFormat="1" ht="6" customHeight="1" x14ac:dyDescent="0.2">
      <c r="A126" s="24"/>
      <c r="B126" s="8"/>
      <c r="C126" s="7"/>
      <c r="D126" s="7"/>
      <c r="E126" s="80"/>
    </row>
    <row r="127" spans="1:5" s="34" customFormat="1" ht="15" customHeight="1" x14ac:dyDescent="0.2">
      <c r="A127" s="5" t="str">
        <f>TOULOUSE!A229</f>
        <v>3.14</v>
      </c>
      <c r="B127" s="6" t="str">
        <f>TOULOUSE!B229</f>
        <v>RECEPTION</v>
      </c>
      <c r="C127" s="7" t="s">
        <v>28</v>
      </c>
      <c r="D127" s="7">
        <v>1</v>
      </c>
      <c r="E127" s="79"/>
    </row>
    <row r="128" spans="1:5" s="34" customFormat="1" ht="6" customHeight="1" thickBot="1" x14ac:dyDescent="0.25">
      <c r="A128" s="24"/>
      <c r="B128" s="8"/>
      <c r="C128" s="7"/>
      <c r="D128" s="7"/>
      <c r="E128" s="80"/>
    </row>
    <row r="129" spans="1:6" s="34" customFormat="1" ht="20.100000000000001" customHeight="1" thickBot="1" x14ac:dyDescent="0.25">
      <c r="A129" s="38"/>
      <c r="B129" s="39"/>
      <c r="C129" s="40" t="s">
        <v>29</v>
      </c>
      <c r="D129" s="77" t="str">
        <f>A110</f>
        <v>TOULOUSE</v>
      </c>
      <c r="E129" s="81"/>
      <c r="F129" s="37"/>
    </row>
    <row r="130" spans="1:6" s="34" customFormat="1" ht="11.25" customHeight="1" thickBot="1" x14ac:dyDescent="0.25">
      <c r="A130" s="52"/>
      <c r="B130" s="27"/>
      <c r="C130" s="27"/>
      <c r="D130" s="27"/>
      <c r="E130" s="53"/>
    </row>
    <row r="131" spans="1:6" s="34" customFormat="1" ht="20.100000000000001" customHeight="1" thickBot="1" x14ac:dyDescent="0.25">
      <c r="A131" s="142" t="s">
        <v>436</v>
      </c>
      <c r="B131" s="143"/>
      <c r="C131" s="143"/>
      <c r="D131" s="143"/>
      <c r="E131" s="144"/>
      <c r="F131" s="37"/>
    </row>
    <row r="132" spans="1:6" s="34" customFormat="1" ht="15" customHeight="1" x14ac:dyDescent="0.2">
      <c r="A132" s="5" t="str">
        <f>ARLES!A5</f>
        <v>3.3</v>
      </c>
      <c r="B132" s="6" t="str">
        <f>ARLES!B5</f>
        <v>TRAVAUX PREPARATOIRES</v>
      </c>
      <c r="C132" s="7" t="s">
        <v>28</v>
      </c>
      <c r="D132" s="7">
        <v>1</v>
      </c>
      <c r="E132" s="79"/>
    </row>
    <row r="133" spans="1:6" s="34" customFormat="1" ht="6" customHeight="1" x14ac:dyDescent="0.2">
      <c r="A133" s="24"/>
      <c r="B133" s="8"/>
      <c r="C133" s="7"/>
      <c r="D133" s="7"/>
      <c r="E133" s="80"/>
    </row>
    <row r="134" spans="1:6" s="34" customFormat="1" ht="15" customHeight="1" x14ac:dyDescent="0.2">
      <c r="A134" s="5" t="str">
        <f>ARLES!A11</f>
        <v>3.7</v>
      </c>
      <c r="B134" s="6" t="str">
        <f>ARLES!B11</f>
        <v>TRAVAUX DE CHAUFFAGE</v>
      </c>
      <c r="C134" s="7" t="s">
        <v>28</v>
      </c>
      <c r="D134" s="7">
        <v>1</v>
      </c>
      <c r="E134" s="79"/>
    </row>
    <row r="135" spans="1:6" s="34" customFormat="1" ht="6" customHeight="1" x14ac:dyDescent="0.2">
      <c r="A135" s="24"/>
      <c r="B135" s="8"/>
      <c r="C135" s="7"/>
      <c r="D135" s="7"/>
      <c r="E135" s="80"/>
    </row>
    <row r="136" spans="1:6" s="34" customFormat="1" ht="15" customHeight="1" x14ac:dyDescent="0.2">
      <c r="A136" s="5" t="str">
        <f>ARLES!A40</f>
        <v>3.8</v>
      </c>
      <c r="B136" s="6" t="str">
        <f>ARLES!B40</f>
        <v>TRAVAUX DE CLIMATISATION</v>
      </c>
      <c r="C136" s="7" t="s">
        <v>28</v>
      </c>
      <c r="D136" s="7">
        <v>1</v>
      </c>
      <c r="E136" s="79"/>
    </row>
    <row r="137" spans="1:6" s="34" customFormat="1" ht="6" customHeight="1" x14ac:dyDescent="0.2">
      <c r="A137" s="24"/>
      <c r="B137" s="8"/>
      <c r="C137" s="7"/>
      <c r="D137" s="7"/>
      <c r="E137" s="80"/>
    </row>
    <row r="138" spans="1:6" s="34" customFormat="1" ht="15" customHeight="1" x14ac:dyDescent="0.2">
      <c r="A138" s="5" t="str">
        <f>ARLES!A64</f>
        <v>3.9</v>
      </c>
      <c r="B138" s="6" t="str">
        <f>ARLES!B64</f>
        <v>TRAVAUX DE VENTILATION</v>
      </c>
      <c r="C138" s="7" t="s">
        <v>28</v>
      </c>
      <c r="D138" s="7">
        <v>1</v>
      </c>
      <c r="E138" s="79"/>
    </row>
    <row r="139" spans="1:6" s="34" customFormat="1" ht="6" customHeight="1" x14ac:dyDescent="0.2">
      <c r="A139" s="24"/>
      <c r="B139" s="8"/>
      <c r="C139" s="7"/>
      <c r="D139" s="7"/>
      <c r="E139" s="80"/>
    </row>
    <row r="140" spans="1:6" s="34" customFormat="1" ht="15" customHeight="1" x14ac:dyDescent="0.2">
      <c r="A140" s="5" t="str">
        <f>ARLES!A139</f>
        <v>3.10</v>
      </c>
      <c r="B140" s="6" t="str">
        <f>ARLES!B139</f>
        <v>TRAVAUX DE PLOMBERIE</v>
      </c>
      <c r="C140" s="7" t="s">
        <v>28</v>
      </c>
      <c r="D140" s="7">
        <v>1</v>
      </c>
      <c r="E140" s="79"/>
    </row>
    <row r="141" spans="1:6" s="34" customFormat="1" ht="6" customHeight="1" x14ac:dyDescent="0.2">
      <c r="A141" s="24"/>
      <c r="B141" s="8"/>
      <c r="C141" s="7"/>
      <c r="D141" s="7"/>
      <c r="E141" s="80"/>
    </row>
    <row r="142" spans="1:6" s="34" customFormat="1" ht="15" customHeight="1" x14ac:dyDescent="0.2">
      <c r="A142" s="5" t="str">
        <f>ARLES!A215</f>
        <v>3.11</v>
      </c>
      <c r="B142" s="6" t="str">
        <f>ARLES!B215</f>
        <v>TRAVAUX DES FLUIDES MEDICAUX</v>
      </c>
      <c r="C142" s="7" t="s">
        <v>28</v>
      </c>
      <c r="D142" s="7">
        <v>1</v>
      </c>
      <c r="E142" s="79"/>
    </row>
    <row r="143" spans="1:6" s="34" customFormat="1" ht="6" customHeight="1" x14ac:dyDescent="0.2">
      <c r="A143" s="24"/>
      <c r="B143" s="8"/>
      <c r="C143" s="7"/>
      <c r="D143" s="7"/>
      <c r="E143" s="80"/>
    </row>
    <row r="144" spans="1:6" s="34" customFormat="1" ht="15" customHeight="1" x14ac:dyDescent="0.2">
      <c r="A144" s="5" t="str">
        <f>ARLES!A243</f>
        <v>3.12</v>
      </c>
      <c r="B144" s="6" t="str">
        <f>ARLES!B243</f>
        <v>DOSSIER DES OUVRAGES EXECUTES</v>
      </c>
      <c r="C144" s="7" t="s">
        <v>28</v>
      </c>
      <c r="D144" s="7">
        <v>1</v>
      </c>
      <c r="E144" s="79"/>
    </row>
    <row r="145" spans="1:6" s="34" customFormat="1" ht="6" customHeight="1" x14ac:dyDescent="0.2">
      <c r="A145" s="24"/>
      <c r="B145" s="8"/>
      <c r="C145" s="7"/>
      <c r="D145" s="7"/>
      <c r="E145" s="80"/>
    </row>
    <row r="146" spans="1:6" s="34" customFormat="1" ht="15" customHeight="1" x14ac:dyDescent="0.2">
      <c r="A146" s="5" t="str">
        <f>ARLES!A246</f>
        <v>3.13</v>
      </c>
      <c r="B146" s="6" t="str">
        <f>ARLES!B246</f>
        <v>FORMATIONS DES UTILISATEURS ET EXPLOITANTS</v>
      </c>
      <c r="C146" s="7" t="s">
        <v>28</v>
      </c>
      <c r="D146" s="7">
        <v>1</v>
      </c>
      <c r="E146" s="79"/>
    </row>
    <row r="147" spans="1:6" s="34" customFormat="1" ht="6" customHeight="1" x14ac:dyDescent="0.2">
      <c r="A147" s="24"/>
      <c r="B147" s="8"/>
      <c r="C147" s="7"/>
      <c r="D147" s="7"/>
      <c r="E147" s="80"/>
    </row>
    <row r="148" spans="1:6" s="34" customFormat="1" ht="15" customHeight="1" x14ac:dyDescent="0.2">
      <c r="A148" s="5" t="str">
        <f>ARLES!A249</f>
        <v>3.14</v>
      </c>
      <c r="B148" s="6" t="str">
        <f>ARLES!B249</f>
        <v>RECEPTION</v>
      </c>
      <c r="C148" s="7" t="s">
        <v>28</v>
      </c>
      <c r="D148" s="7">
        <v>1</v>
      </c>
      <c r="E148" s="79"/>
    </row>
    <row r="149" spans="1:6" s="34" customFormat="1" ht="6" customHeight="1" thickBot="1" x14ac:dyDescent="0.25">
      <c r="A149" s="24"/>
      <c r="B149" s="8"/>
      <c r="C149" s="7"/>
      <c r="D149" s="7"/>
      <c r="E149" s="80"/>
    </row>
    <row r="150" spans="1:6" s="34" customFormat="1" ht="20.100000000000001" customHeight="1" thickBot="1" x14ac:dyDescent="0.25">
      <c r="A150" s="38"/>
      <c r="B150" s="39"/>
      <c r="C150" s="40" t="s">
        <v>29</v>
      </c>
      <c r="D150" s="77" t="str">
        <f>A131</f>
        <v>ARLES</v>
      </c>
      <c r="E150" s="81"/>
      <c r="F150" s="37"/>
    </row>
    <row r="151" spans="1:6" s="34" customFormat="1" ht="11.25" customHeight="1" x14ac:dyDescent="0.2">
      <c r="A151" s="52"/>
      <c r="B151" s="27"/>
      <c r="C151" s="27"/>
      <c r="D151" s="27"/>
      <c r="E151" s="53"/>
    </row>
    <row r="152" spans="1:6" s="34" customFormat="1" ht="11.25" customHeight="1" thickBot="1" x14ac:dyDescent="0.25">
      <c r="A152" s="54"/>
      <c r="B152" s="55"/>
      <c r="C152" s="55"/>
      <c r="D152" s="55"/>
      <c r="E152" s="56"/>
    </row>
    <row r="153" spans="1:6" s="34" customFormat="1" ht="18.75" customHeight="1" thickBot="1" x14ac:dyDescent="0.25">
      <c r="A153" s="139" t="s">
        <v>30</v>
      </c>
      <c r="B153" s="140"/>
      <c r="C153" s="140"/>
      <c r="D153" s="140"/>
      <c r="E153" s="141"/>
      <c r="F153" s="37"/>
    </row>
    <row r="154" spans="1:6" s="34" customFormat="1" ht="15" customHeight="1" x14ac:dyDescent="0.2">
      <c r="A154" s="5"/>
      <c r="B154" s="41" t="str">
        <f>A5</f>
        <v>COMMUNS</v>
      </c>
      <c r="C154" s="7" t="s">
        <v>28</v>
      </c>
      <c r="D154" s="7">
        <v>1</v>
      </c>
      <c r="E154" s="79"/>
    </row>
    <row r="155" spans="1:6" s="34" customFormat="1" ht="8.25" customHeight="1" x14ac:dyDescent="0.2">
      <c r="A155" s="24"/>
      <c r="B155" s="8"/>
      <c r="C155" s="7"/>
      <c r="D155" s="7"/>
      <c r="E155" s="80"/>
    </row>
    <row r="156" spans="1:6" s="34" customFormat="1" ht="15" customHeight="1" x14ac:dyDescent="0.2">
      <c r="A156" s="5"/>
      <c r="B156" s="41" t="str">
        <f>A26</f>
        <v>NICE OUEST</v>
      </c>
      <c r="C156" s="7" t="s">
        <v>28</v>
      </c>
      <c r="D156" s="7">
        <v>1</v>
      </c>
      <c r="E156" s="79"/>
    </row>
    <row r="157" spans="1:6" s="34" customFormat="1" ht="8.25" customHeight="1" x14ac:dyDescent="0.2">
      <c r="A157" s="24"/>
      <c r="B157" s="8"/>
      <c r="C157" s="7"/>
      <c r="D157" s="7"/>
      <c r="E157" s="80"/>
    </row>
    <row r="158" spans="1:6" s="34" customFormat="1" ht="15" customHeight="1" x14ac:dyDescent="0.2">
      <c r="A158" s="5"/>
      <c r="B158" s="41" t="str">
        <f>A47</f>
        <v>NICE EST</v>
      </c>
      <c r="C158" s="7" t="s">
        <v>28</v>
      </c>
      <c r="D158" s="7">
        <v>1</v>
      </c>
      <c r="E158" s="79"/>
    </row>
    <row r="159" spans="1:6" s="34" customFormat="1" ht="8.25" customHeight="1" x14ac:dyDescent="0.2">
      <c r="A159" s="24"/>
      <c r="B159" s="8"/>
      <c r="C159" s="7"/>
      <c r="D159" s="7"/>
      <c r="E159" s="80"/>
    </row>
    <row r="160" spans="1:6" s="34" customFormat="1" ht="15" customHeight="1" x14ac:dyDescent="0.2">
      <c r="A160" s="5"/>
      <c r="B160" s="41" t="str">
        <f>A68</f>
        <v>ST-JEAN-DE-LUZ</v>
      </c>
      <c r="C160" s="7" t="s">
        <v>28</v>
      </c>
      <c r="D160" s="7">
        <v>1</v>
      </c>
      <c r="E160" s="79"/>
    </row>
    <row r="161" spans="1:9" s="34" customFormat="1" ht="8.25" customHeight="1" x14ac:dyDescent="0.2">
      <c r="A161" s="24"/>
      <c r="B161" s="8"/>
      <c r="C161" s="7"/>
      <c r="D161" s="7"/>
      <c r="E161" s="80"/>
    </row>
    <row r="162" spans="1:9" s="34" customFormat="1" ht="15" customHeight="1" x14ac:dyDescent="0.2">
      <c r="A162" s="5"/>
      <c r="B162" s="41" t="str">
        <f>A89</f>
        <v>AVIGNON/TOULON</v>
      </c>
      <c r="C162" s="7" t="s">
        <v>28</v>
      </c>
      <c r="D162" s="7">
        <v>1</v>
      </c>
      <c r="E162" s="79"/>
    </row>
    <row r="163" spans="1:9" s="34" customFormat="1" ht="8.25" customHeight="1" x14ac:dyDescent="0.2">
      <c r="A163" s="24"/>
      <c r="B163" s="8"/>
      <c r="C163" s="7"/>
      <c r="D163" s="7"/>
      <c r="E163" s="80"/>
    </row>
    <row r="164" spans="1:9" s="34" customFormat="1" ht="15" customHeight="1" x14ac:dyDescent="0.2">
      <c r="A164" s="5"/>
      <c r="B164" s="41" t="str">
        <f>A110</f>
        <v>TOULOUSE</v>
      </c>
      <c r="C164" s="7" t="s">
        <v>28</v>
      </c>
      <c r="D164" s="7">
        <v>1</v>
      </c>
      <c r="E164" s="79"/>
    </row>
    <row r="165" spans="1:9" s="34" customFormat="1" ht="8.25" customHeight="1" x14ac:dyDescent="0.2">
      <c r="A165" s="24"/>
      <c r="B165" s="8"/>
      <c r="C165" s="7"/>
      <c r="D165" s="7"/>
      <c r="E165" s="80"/>
    </row>
    <row r="166" spans="1:9" s="34" customFormat="1" ht="15" customHeight="1" x14ac:dyDescent="0.2">
      <c r="A166" s="5"/>
      <c r="B166" s="41" t="str">
        <f>A131</f>
        <v>ARLES</v>
      </c>
      <c r="C166" s="7" t="s">
        <v>28</v>
      </c>
      <c r="D166" s="7">
        <v>1</v>
      </c>
      <c r="E166" s="79"/>
    </row>
    <row r="167" spans="1:9" s="34" customFormat="1" ht="8.25" customHeight="1" thickBot="1" x14ac:dyDescent="0.25">
      <c r="A167" s="24"/>
      <c r="B167" s="8"/>
      <c r="C167" s="7"/>
      <c r="D167" s="7"/>
      <c r="E167" s="80"/>
    </row>
    <row r="168" spans="1:9" s="43" customFormat="1" ht="20.100000000000001" customHeight="1" thickBot="1" x14ac:dyDescent="0.25">
      <c r="A168" s="38"/>
      <c r="B168" s="39"/>
      <c r="C168" s="78"/>
      <c r="D168" s="77"/>
      <c r="E168" s="81"/>
      <c r="F168" s="42"/>
      <c r="H168" s="44"/>
      <c r="I168" s="70"/>
    </row>
  </sheetData>
  <sheetProtection algorithmName="SHA-512" hashValue="e8eGBjwiF+h67OnqcjecAwmXyFrtFDhHR0Fhbf3p7pj3VqrJRXoBRYqrL/07g6DmmzJLwuFCd7l5siZtHDBZqQ==" saltValue="o65tLk+BXUfqz5kv1k6tPQ==" spinCount="100000" sheet="1" objects="1" scenarios="1" selectLockedCells="1"/>
  <mergeCells count="12">
    <mergeCell ref="A153:E153"/>
    <mergeCell ref="A1:A2"/>
    <mergeCell ref="B1:D2"/>
    <mergeCell ref="A3:E3"/>
    <mergeCell ref="A5:E5"/>
    <mergeCell ref="A47:E47"/>
    <mergeCell ref="A68:E68"/>
    <mergeCell ref="A89:E89"/>
    <mergeCell ref="A131:E131"/>
    <mergeCell ref="A110:E110"/>
    <mergeCell ref="A25:E25"/>
    <mergeCell ref="A26:E26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4" fitToHeight="2" orientation="portrait" r:id="rId1"/>
  <headerFooter alignWithMargins="0">
    <oddFooter xml:space="preserve">&amp;L&amp;F
&amp;C
&amp;R&amp;P/&amp;N
</oddFooter>
  </headerFooter>
  <rowBreaks count="1" manualBreakCount="1">
    <brk id="87" max="5" man="1"/>
  </rowBreaks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K367"/>
  <sheetViews>
    <sheetView view="pageBreakPreview" topLeftCell="A313" zoomScale="120" zoomScaleNormal="100" zoomScaleSheetLayoutView="120" workbookViewId="0">
      <selection activeCell="E231" sqref="E231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Top="1" thickBot="1" x14ac:dyDescent="0.25">
      <c r="A1" s="148"/>
      <c r="B1" s="150" t="s">
        <v>31</v>
      </c>
      <c r="C1" s="151"/>
      <c r="D1" s="151"/>
      <c r="E1" s="151"/>
      <c r="F1" s="152"/>
      <c r="G1" s="13" t="s">
        <v>438</v>
      </c>
    </row>
    <row r="2" spans="1:7" ht="15.75" customHeight="1" thickBot="1" x14ac:dyDescent="0.25">
      <c r="A2" s="149"/>
      <c r="B2" s="133"/>
      <c r="C2" s="134"/>
      <c r="D2" s="134"/>
      <c r="E2" s="134"/>
      <c r="F2" s="135"/>
      <c r="G2" s="15" t="s">
        <v>473</v>
      </c>
    </row>
    <row r="3" spans="1:7" ht="23.25" customHeight="1" thickBot="1" x14ac:dyDescent="0.25">
      <c r="A3" s="153" t="s">
        <v>463</v>
      </c>
      <c r="B3" s="137"/>
      <c r="C3" s="137"/>
      <c r="D3" s="137"/>
      <c r="E3" s="137"/>
      <c r="F3" s="137"/>
      <c r="G3" s="154"/>
    </row>
    <row r="4" spans="1:7" s="11" customFormat="1" ht="30" customHeight="1" thickBot="1" x14ac:dyDescent="0.25">
      <c r="A4" s="68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69" t="s">
        <v>11</v>
      </c>
    </row>
    <row r="5" spans="1:7" ht="15" customHeight="1" x14ac:dyDescent="0.2">
      <c r="A5" s="5" t="s">
        <v>238</v>
      </c>
      <c r="B5" s="6" t="s">
        <v>4</v>
      </c>
      <c r="C5" s="7"/>
      <c r="D5" s="7"/>
      <c r="E5" s="82"/>
      <c r="F5" s="83"/>
      <c r="G5" s="84" t="s">
        <v>13</v>
      </c>
    </row>
    <row r="6" spans="1:7" ht="15" customHeight="1" x14ac:dyDescent="0.2">
      <c r="A6" s="5" t="s">
        <v>239</v>
      </c>
      <c r="B6" s="22" t="s">
        <v>236</v>
      </c>
      <c r="C6" s="7" t="s">
        <v>1</v>
      </c>
      <c r="D6" s="7"/>
      <c r="E6" s="82"/>
      <c r="F6" s="83"/>
      <c r="G6" s="85"/>
    </row>
    <row r="7" spans="1:7" s="34" customFormat="1" ht="5.85" customHeight="1" x14ac:dyDescent="0.2">
      <c r="A7" s="24"/>
      <c r="B7" s="8"/>
      <c r="C7" s="7"/>
      <c r="D7" s="7"/>
      <c r="E7" s="82"/>
      <c r="F7" s="86"/>
      <c r="G7" s="87"/>
    </row>
    <row r="8" spans="1:7" ht="15" customHeight="1" x14ac:dyDescent="0.2">
      <c r="A8" s="5" t="s">
        <v>240</v>
      </c>
      <c r="B8" s="22" t="s">
        <v>32</v>
      </c>
      <c r="C8" s="7" t="s">
        <v>1</v>
      </c>
      <c r="D8" s="7"/>
      <c r="E8" s="82"/>
      <c r="F8" s="83"/>
      <c r="G8" s="85"/>
    </row>
    <row r="9" spans="1:7" s="34" customFormat="1" ht="5.85" customHeight="1" x14ac:dyDescent="0.2">
      <c r="A9" s="24"/>
      <c r="B9" s="8"/>
      <c r="C9" s="7"/>
      <c r="D9" s="7"/>
      <c r="E9" s="82"/>
      <c r="F9" s="86"/>
      <c r="G9" s="87"/>
    </row>
    <row r="10" spans="1:7" ht="15" customHeight="1" x14ac:dyDescent="0.2">
      <c r="A10" s="5" t="s">
        <v>241</v>
      </c>
      <c r="B10" s="22" t="s">
        <v>72</v>
      </c>
      <c r="C10" s="7" t="s">
        <v>5</v>
      </c>
      <c r="D10" s="7">
        <v>1</v>
      </c>
      <c r="E10" s="82"/>
      <c r="F10" s="83"/>
      <c r="G10" s="85"/>
    </row>
    <row r="11" spans="1:7" s="34" customFormat="1" ht="5.85" customHeight="1" x14ac:dyDescent="0.2">
      <c r="A11" s="24"/>
      <c r="B11" s="8"/>
      <c r="C11" s="7"/>
      <c r="D11" s="7"/>
      <c r="E11" s="82"/>
      <c r="F11" s="86"/>
      <c r="G11" s="87"/>
    </row>
    <row r="12" spans="1:7" ht="15" customHeight="1" x14ac:dyDescent="0.2">
      <c r="A12" s="5" t="s">
        <v>360</v>
      </c>
      <c r="B12" s="22" t="s">
        <v>361</v>
      </c>
      <c r="C12" s="7" t="s">
        <v>5</v>
      </c>
      <c r="D12" s="7">
        <v>1</v>
      </c>
      <c r="E12" s="82"/>
      <c r="F12" s="83"/>
      <c r="G12" s="85"/>
    </row>
    <row r="13" spans="1:7" ht="5.25" customHeight="1" thickBot="1" x14ac:dyDescent="0.25">
      <c r="A13" s="5"/>
      <c r="B13" s="8"/>
      <c r="C13" s="7"/>
      <c r="D13" s="7"/>
      <c r="E13" s="7"/>
      <c r="F13" s="20"/>
      <c r="G13" s="21"/>
    </row>
    <row r="14" spans="1:7" s="11" customFormat="1" ht="12.75" customHeight="1" thickBot="1" x14ac:dyDescent="0.25">
      <c r="A14" s="23"/>
      <c r="B14" s="155" t="str">
        <f>B5</f>
        <v>PERIODE DE PREPARATION</v>
      </c>
      <c r="C14" s="155" t="s">
        <v>2</v>
      </c>
      <c r="D14" s="155"/>
      <c r="E14" s="155" t="e">
        <f>#REF!</f>
        <v>#REF!</v>
      </c>
      <c r="F14" s="156"/>
      <c r="G14" s="97"/>
    </row>
    <row r="15" spans="1:7" ht="15" customHeight="1" x14ac:dyDescent="0.2">
      <c r="A15" s="5" t="s">
        <v>242</v>
      </c>
      <c r="B15" s="6" t="s">
        <v>0</v>
      </c>
      <c r="C15" s="7"/>
      <c r="D15" s="7"/>
      <c r="E15" s="82"/>
      <c r="F15" s="88"/>
      <c r="G15" s="89"/>
    </row>
    <row r="16" spans="1:7" ht="15" customHeight="1" x14ac:dyDescent="0.2">
      <c r="A16" s="5" t="s">
        <v>243</v>
      </c>
      <c r="B16" s="22" t="s">
        <v>237</v>
      </c>
      <c r="C16" s="7" t="s">
        <v>1</v>
      </c>
      <c r="D16" s="7"/>
      <c r="E16" s="82"/>
      <c r="F16" s="83"/>
      <c r="G16" s="85"/>
    </row>
    <row r="17" spans="1:7" ht="5.25" customHeight="1" x14ac:dyDescent="0.2">
      <c r="A17" s="5"/>
      <c r="B17" s="8"/>
      <c r="C17" s="7"/>
      <c r="D17" s="7"/>
      <c r="E17" s="82"/>
      <c r="F17" s="86"/>
      <c r="G17" s="87"/>
    </row>
    <row r="18" spans="1:7" ht="15" customHeight="1" x14ac:dyDescent="0.2">
      <c r="A18" s="5" t="s">
        <v>244</v>
      </c>
      <c r="B18" s="22" t="s">
        <v>70</v>
      </c>
      <c r="C18" s="7" t="s">
        <v>5</v>
      </c>
      <c r="D18" s="7">
        <v>1</v>
      </c>
      <c r="E18" s="82"/>
      <c r="F18" s="83"/>
      <c r="G18" s="85"/>
    </row>
    <row r="19" spans="1:7" ht="5.25" customHeight="1" x14ac:dyDescent="0.2">
      <c r="A19" s="5"/>
      <c r="B19" s="8"/>
      <c r="C19" s="7"/>
      <c r="D19" s="7"/>
      <c r="E19" s="82"/>
      <c r="F19" s="86"/>
      <c r="G19" s="87"/>
    </row>
    <row r="20" spans="1:7" ht="15" customHeight="1" x14ac:dyDescent="0.2">
      <c r="A20" s="5" t="s">
        <v>245</v>
      </c>
      <c r="B20" s="32" t="s">
        <v>69</v>
      </c>
      <c r="C20" s="7" t="s">
        <v>5</v>
      </c>
      <c r="D20" s="7">
        <v>1</v>
      </c>
      <c r="E20" s="82"/>
      <c r="F20" s="83"/>
      <c r="G20" s="85"/>
    </row>
    <row r="21" spans="1:7" ht="5.25" customHeight="1" x14ac:dyDescent="0.2">
      <c r="A21" s="5"/>
      <c r="B21" s="8"/>
      <c r="C21" s="7"/>
      <c r="D21" s="7"/>
      <c r="E21" s="82"/>
      <c r="F21" s="86"/>
      <c r="G21" s="87"/>
    </row>
    <row r="22" spans="1:7" ht="15" customHeight="1" x14ac:dyDescent="0.2">
      <c r="A22" s="5" t="s">
        <v>246</v>
      </c>
      <c r="B22" s="32" t="s">
        <v>235</v>
      </c>
      <c r="C22" s="7" t="s">
        <v>5</v>
      </c>
      <c r="D22" s="7">
        <v>1</v>
      </c>
      <c r="E22" s="82"/>
      <c r="F22" s="83"/>
      <c r="G22" s="85"/>
    </row>
    <row r="23" spans="1:7" ht="5.25" customHeight="1" x14ac:dyDescent="0.2">
      <c r="A23" s="5"/>
      <c r="B23" s="8"/>
      <c r="C23" s="7"/>
      <c r="D23" s="7"/>
      <c r="E23" s="82"/>
      <c r="F23" s="86"/>
      <c r="G23" s="87"/>
    </row>
    <row r="24" spans="1:7" ht="15" customHeight="1" x14ac:dyDescent="0.2">
      <c r="A24" s="5" t="s">
        <v>459</v>
      </c>
      <c r="B24" s="32" t="s">
        <v>460</v>
      </c>
      <c r="C24" s="7" t="s">
        <v>5</v>
      </c>
      <c r="D24" s="7">
        <v>1</v>
      </c>
      <c r="E24" s="82"/>
      <c r="F24" s="83"/>
      <c r="G24" s="85"/>
    </row>
    <row r="25" spans="1:7" ht="5.25" customHeight="1" thickBot="1" x14ac:dyDescent="0.25">
      <c r="A25" s="5"/>
      <c r="B25" s="8"/>
      <c r="C25" s="7"/>
      <c r="D25" s="7"/>
      <c r="E25" s="82"/>
      <c r="F25" s="86"/>
      <c r="G25" s="87"/>
    </row>
    <row r="26" spans="1:7" s="11" customFormat="1" ht="12.75" customHeight="1" thickBot="1" x14ac:dyDescent="0.25">
      <c r="A26" s="23"/>
      <c r="B26" s="155" t="str">
        <f>B15</f>
        <v>TRAVAUX PREPARATOIRES</v>
      </c>
      <c r="C26" s="155" t="s">
        <v>2</v>
      </c>
      <c r="D26" s="155"/>
      <c r="E26" s="155" t="e">
        <f>#REF!</f>
        <v>#REF!</v>
      </c>
      <c r="F26" s="156"/>
      <c r="G26" s="97"/>
    </row>
    <row r="27" spans="1:7" ht="15" customHeight="1" x14ac:dyDescent="0.2">
      <c r="A27" s="5" t="s">
        <v>247</v>
      </c>
      <c r="B27" s="6" t="s">
        <v>33</v>
      </c>
      <c r="C27" s="7"/>
      <c r="D27" s="7"/>
      <c r="E27" s="82"/>
      <c r="F27" s="88"/>
      <c r="G27" s="89"/>
    </row>
    <row r="28" spans="1:7" ht="15" customHeight="1" x14ac:dyDescent="0.2">
      <c r="A28" s="5" t="s">
        <v>248</v>
      </c>
      <c r="B28" s="22" t="s">
        <v>424</v>
      </c>
      <c r="C28" s="7" t="s">
        <v>1</v>
      </c>
      <c r="D28" s="7"/>
      <c r="E28" s="82"/>
      <c r="F28" s="88"/>
      <c r="G28" s="87"/>
    </row>
    <row r="29" spans="1:7" s="34" customFormat="1" ht="5.85" customHeight="1" x14ac:dyDescent="0.2">
      <c r="A29" s="24"/>
      <c r="B29" s="8"/>
      <c r="C29" s="7"/>
      <c r="D29" s="7"/>
      <c r="E29" s="82"/>
      <c r="F29" s="86"/>
      <c r="G29" s="87"/>
    </row>
    <row r="30" spans="1:7" ht="15" customHeight="1" x14ac:dyDescent="0.2">
      <c r="A30" s="5" t="s">
        <v>249</v>
      </c>
      <c r="B30" s="22" t="s">
        <v>76</v>
      </c>
      <c r="C30" s="7"/>
      <c r="D30" s="7"/>
      <c r="E30" s="82"/>
      <c r="F30" s="88"/>
      <c r="G30" s="87"/>
    </row>
    <row r="31" spans="1:7" s="34" customFormat="1" ht="15" customHeight="1" x14ac:dyDescent="0.2">
      <c r="A31" s="5"/>
      <c r="B31" s="9" t="s">
        <v>434</v>
      </c>
      <c r="C31" s="7" t="s">
        <v>1</v>
      </c>
      <c r="D31" s="7"/>
      <c r="E31" s="82"/>
      <c r="F31" s="86"/>
      <c r="G31" s="85"/>
    </row>
    <row r="32" spans="1:7" s="34" customFormat="1" ht="15" customHeight="1" x14ac:dyDescent="0.2">
      <c r="A32" s="5"/>
      <c r="B32" s="9" t="s">
        <v>114</v>
      </c>
      <c r="C32" s="7" t="s">
        <v>5</v>
      </c>
      <c r="D32" s="7">
        <v>1</v>
      </c>
      <c r="E32" s="82"/>
      <c r="F32" s="86"/>
      <c r="G32" s="85"/>
    </row>
    <row r="33" spans="1:7" s="34" customFormat="1" ht="5.85" customHeight="1" x14ac:dyDescent="0.2">
      <c r="A33" s="24"/>
      <c r="B33" s="8"/>
      <c r="C33" s="7"/>
      <c r="D33" s="7"/>
      <c r="E33" s="82"/>
      <c r="F33" s="86"/>
      <c r="G33" s="87"/>
    </row>
    <row r="34" spans="1:7" ht="15" customHeight="1" x14ac:dyDescent="0.2">
      <c r="A34" s="5" t="s">
        <v>250</v>
      </c>
      <c r="B34" s="22" t="s">
        <v>34</v>
      </c>
      <c r="C34" s="7"/>
      <c r="D34" s="7"/>
      <c r="E34" s="82"/>
      <c r="F34" s="86"/>
      <c r="G34" s="85"/>
    </row>
    <row r="35" spans="1:7" s="34" customFormat="1" ht="15" customHeight="1" x14ac:dyDescent="0.2">
      <c r="A35" s="5"/>
      <c r="B35" s="8" t="s">
        <v>84</v>
      </c>
      <c r="C35" s="7"/>
      <c r="D35" s="7"/>
      <c r="E35" s="82"/>
      <c r="F35" s="86"/>
      <c r="G35" s="85"/>
    </row>
    <row r="36" spans="1:7" s="34" customFormat="1" ht="15" customHeight="1" x14ac:dyDescent="0.2">
      <c r="A36" s="5"/>
      <c r="B36" s="9" t="s">
        <v>78</v>
      </c>
      <c r="C36" s="7" t="s">
        <v>27</v>
      </c>
      <c r="D36" s="7">
        <v>3</v>
      </c>
      <c r="E36" s="82"/>
      <c r="F36" s="86"/>
      <c r="G36" s="85"/>
    </row>
    <row r="37" spans="1:7" s="59" customFormat="1" ht="15" customHeight="1" x14ac:dyDescent="0.2">
      <c r="A37" s="5"/>
      <c r="B37" s="9" t="s">
        <v>102</v>
      </c>
      <c r="C37" s="7" t="s">
        <v>27</v>
      </c>
      <c r="D37" s="7">
        <v>1</v>
      </c>
      <c r="E37" s="82"/>
      <c r="F37" s="86"/>
      <c r="G37" s="85"/>
    </row>
    <row r="38" spans="1:7" s="34" customFormat="1" ht="15" customHeight="1" x14ac:dyDescent="0.2">
      <c r="A38" s="5"/>
      <c r="B38" s="9" t="s">
        <v>79</v>
      </c>
      <c r="C38" s="7" t="s">
        <v>27</v>
      </c>
      <c r="D38" s="7">
        <v>1</v>
      </c>
      <c r="E38" s="82"/>
      <c r="F38" s="86"/>
      <c r="G38" s="85"/>
    </row>
    <row r="39" spans="1:7" s="34" customFormat="1" ht="15" customHeight="1" x14ac:dyDescent="0.2">
      <c r="A39" s="5"/>
      <c r="B39" s="9" t="s">
        <v>108</v>
      </c>
      <c r="C39" s="7" t="s">
        <v>27</v>
      </c>
      <c r="D39" s="7">
        <v>1</v>
      </c>
      <c r="E39" s="82"/>
      <c r="F39" s="86"/>
      <c r="G39" s="85"/>
    </row>
    <row r="40" spans="1:7" s="34" customFormat="1" ht="15" customHeight="1" x14ac:dyDescent="0.2">
      <c r="A40" s="5"/>
      <c r="B40" s="9" t="s">
        <v>81</v>
      </c>
      <c r="C40" s="7" t="s">
        <v>27</v>
      </c>
      <c r="D40" s="7">
        <v>1</v>
      </c>
      <c r="E40" s="82"/>
      <c r="F40" s="86"/>
      <c r="G40" s="85"/>
    </row>
    <row r="41" spans="1:7" s="34" customFormat="1" ht="15" customHeight="1" x14ac:dyDescent="0.2">
      <c r="A41" s="5"/>
      <c r="B41" s="9" t="s">
        <v>175</v>
      </c>
      <c r="C41" s="7" t="s">
        <v>27</v>
      </c>
      <c r="D41" s="7">
        <v>1</v>
      </c>
      <c r="E41" s="82"/>
      <c r="F41" s="86"/>
      <c r="G41" s="85"/>
    </row>
    <row r="42" spans="1:7" s="34" customFormat="1" ht="15" customHeight="1" x14ac:dyDescent="0.2">
      <c r="A42" s="5"/>
      <c r="B42" s="9" t="s">
        <v>174</v>
      </c>
      <c r="C42" s="7" t="s">
        <v>27</v>
      </c>
      <c r="D42" s="7">
        <v>1</v>
      </c>
      <c r="E42" s="82"/>
      <c r="F42" s="86"/>
      <c r="G42" s="85"/>
    </row>
    <row r="43" spans="1:7" s="34" customFormat="1" ht="15" customHeight="1" x14ac:dyDescent="0.2">
      <c r="A43" s="5"/>
      <c r="B43" s="9" t="s">
        <v>83</v>
      </c>
      <c r="C43" s="7" t="s">
        <v>5</v>
      </c>
      <c r="D43" s="7">
        <v>1</v>
      </c>
      <c r="E43" s="82"/>
      <c r="F43" s="86"/>
      <c r="G43" s="85"/>
    </row>
    <row r="44" spans="1:7" s="34" customFormat="1" ht="5.85" customHeight="1" x14ac:dyDescent="0.2">
      <c r="A44" s="24"/>
      <c r="B44" s="9"/>
      <c r="C44" s="7"/>
      <c r="D44" s="7"/>
      <c r="E44" s="82"/>
      <c r="F44" s="86"/>
      <c r="G44" s="87"/>
    </row>
    <row r="45" spans="1:7" ht="15" customHeight="1" x14ac:dyDescent="0.2">
      <c r="A45" s="5" t="s">
        <v>251</v>
      </c>
      <c r="B45" s="22" t="s">
        <v>74</v>
      </c>
      <c r="C45" s="7"/>
      <c r="D45" s="33"/>
      <c r="E45" s="90"/>
      <c r="F45" s="86"/>
      <c r="G45" s="85"/>
    </row>
    <row r="46" spans="1:7" s="34" customFormat="1" ht="15" customHeight="1" x14ac:dyDescent="0.2">
      <c r="A46" s="5"/>
      <c r="B46" s="9" t="s">
        <v>85</v>
      </c>
      <c r="C46" s="7" t="s">
        <v>5</v>
      </c>
      <c r="D46" s="7">
        <v>1</v>
      </c>
      <c r="E46" s="82"/>
      <c r="F46" s="86"/>
      <c r="G46" s="85"/>
    </row>
    <row r="47" spans="1:7" s="34" customFormat="1" ht="15" customHeight="1" x14ac:dyDescent="0.2">
      <c r="A47" s="5"/>
      <c r="B47" s="9" t="s">
        <v>86</v>
      </c>
      <c r="C47" s="7" t="s">
        <v>27</v>
      </c>
      <c r="D47" s="7">
        <v>1</v>
      </c>
      <c r="E47" s="82"/>
      <c r="F47" s="86"/>
      <c r="G47" s="85"/>
    </row>
    <row r="48" spans="1:7" s="34" customFormat="1" ht="15" customHeight="1" x14ac:dyDescent="0.2">
      <c r="A48" s="5"/>
      <c r="B48" s="9" t="s">
        <v>234</v>
      </c>
      <c r="C48" s="7" t="s">
        <v>27</v>
      </c>
      <c r="D48" s="7">
        <v>1</v>
      </c>
      <c r="E48" s="82"/>
      <c r="F48" s="86"/>
      <c r="G48" s="85"/>
    </row>
    <row r="49" spans="1:7" s="34" customFormat="1" ht="15" customHeight="1" x14ac:dyDescent="0.2">
      <c r="A49" s="5"/>
      <c r="B49" s="9" t="s">
        <v>87</v>
      </c>
      <c r="C49" s="7" t="s">
        <v>5</v>
      </c>
      <c r="D49" s="7">
        <f>D46</f>
        <v>1</v>
      </c>
      <c r="E49" s="82"/>
      <c r="F49" s="86"/>
      <c r="G49" s="85"/>
    </row>
    <row r="50" spans="1:7" s="34" customFormat="1" ht="5.85" customHeight="1" x14ac:dyDescent="0.2">
      <c r="A50" s="24"/>
      <c r="B50" s="9"/>
      <c r="C50" s="7"/>
      <c r="D50" s="7"/>
      <c r="E50" s="82"/>
      <c r="F50" s="86"/>
      <c r="G50" s="87"/>
    </row>
    <row r="51" spans="1:7" ht="15" customHeight="1" x14ac:dyDescent="0.2">
      <c r="A51" s="5" t="s">
        <v>252</v>
      </c>
      <c r="B51" s="22" t="s">
        <v>75</v>
      </c>
      <c r="C51" s="7"/>
      <c r="D51" s="33"/>
      <c r="E51" s="90"/>
      <c r="F51" s="86"/>
      <c r="G51" s="85"/>
    </row>
    <row r="52" spans="1:7" s="34" customFormat="1" ht="15" customHeight="1" x14ac:dyDescent="0.2">
      <c r="A52" s="5"/>
      <c r="B52" s="9" t="s">
        <v>363</v>
      </c>
      <c r="C52" s="7" t="s">
        <v>27</v>
      </c>
      <c r="D52" s="7">
        <v>1</v>
      </c>
      <c r="E52" s="82"/>
      <c r="F52" s="86"/>
      <c r="G52" s="85"/>
    </row>
    <row r="53" spans="1:7" s="34" customFormat="1" ht="15" customHeight="1" x14ac:dyDescent="0.2">
      <c r="A53" s="5"/>
      <c r="B53" s="9" t="s">
        <v>450</v>
      </c>
      <c r="C53" s="7" t="s">
        <v>5</v>
      </c>
      <c r="D53" s="7">
        <v>1</v>
      </c>
      <c r="E53" s="82"/>
      <c r="F53" s="86"/>
      <c r="G53" s="85"/>
    </row>
    <row r="54" spans="1:7" s="34" customFormat="1" ht="5.85" customHeight="1" x14ac:dyDescent="0.2">
      <c r="A54" s="24"/>
      <c r="B54" s="9"/>
      <c r="C54" s="7"/>
      <c r="D54" s="7"/>
      <c r="E54" s="82"/>
      <c r="F54" s="86"/>
      <c r="G54" s="87"/>
    </row>
    <row r="55" spans="1:7" ht="15" customHeight="1" x14ac:dyDescent="0.2">
      <c r="A55" s="5" t="s">
        <v>253</v>
      </c>
      <c r="B55" s="22" t="s">
        <v>77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439</v>
      </c>
      <c r="C56" s="7" t="s">
        <v>17</v>
      </c>
      <c r="D56" s="7">
        <v>12</v>
      </c>
      <c r="E56" s="82"/>
      <c r="F56" s="86"/>
      <c r="G56" s="85"/>
    </row>
    <row r="57" spans="1:7" s="34" customFormat="1" ht="15" customHeight="1" x14ac:dyDescent="0.2">
      <c r="A57" s="5"/>
      <c r="B57" s="9" t="s">
        <v>78</v>
      </c>
      <c r="C57" s="7" t="s">
        <v>27</v>
      </c>
      <c r="D57" s="7">
        <v>2</v>
      </c>
      <c r="E57" s="82"/>
      <c r="F57" s="86"/>
      <c r="G57" s="85"/>
    </row>
    <row r="58" spans="1:7" s="34" customFormat="1" ht="15" customHeight="1" x14ac:dyDescent="0.2">
      <c r="A58" s="5"/>
      <c r="B58" s="9" t="s">
        <v>89</v>
      </c>
      <c r="C58" s="7" t="s">
        <v>27</v>
      </c>
      <c r="D58" s="7">
        <v>2</v>
      </c>
      <c r="E58" s="82"/>
      <c r="F58" s="86"/>
      <c r="G58" s="85"/>
    </row>
    <row r="59" spans="1:7" s="34" customFormat="1" ht="15" customHeight="1" x14ac:dyDescent="0.2">
      <c r="A59" s="60"/>
      <c r="B59" s="9" t="s">
        <v>92</v>
      </c>
      <c r="C59" s="7" t="s">
        <v>27</v>
      </c>
      <c r="D59" s="7">
        <v>1</v>
      </c>
      <c r="E59" s="82"/>
      <c r="F59" s="83"/>
      <c r="G59" s="85"/>
    </row>
    <row r="60" spans="1:7" s="34" customFormat="1" ht="15" customHeight="1" x14ac:dyDescent="0.2">
      <c r="A60" s="5"/>
      <c r="B60" s="9" t="s">
        <v>90</v>
      </c>
      <c r="C60" s="7" t="s">
        <v>27</v>
      </c>
      <c r="D60" s="7">
        <v>1</v>
      </c>
      <c r="E60" s="82"/>
      <c r="F60" s="83"/>
      <c r="G60" s="85"/>
    </row>
    <row r="61" spans="1:7" s="34" customFormat="1" ht="15" customHeight="1" x14ac:dyDescent="0.2">
      <c r="A61" s="5"/>
      <c r="B61" s="9" t="s">
        <v>91</v>
      </c>
      <c r="C61" s="7" t="s">
        <v>27</v>
      </c>
      <c r="D61" s="7">
        <v>2</v>
      </c>
      <c r="E61" s="82"/>
      <c r="F61" s="83"/>
      <c r="G61" s="85"/>
    </row>
    <row r="62" spans="1:7" s="34" customFormat="1" ht="5.85" customHeight="1" x14ac:dyDescent="0.2">
      <c r="A62" s="24"/>
      <c r="B62" s="9"/>
      <c r="C62" s="7"/>
      <c r="D62" s="7"/>
      <c r="E62" s="82"/>
      <c r="F62" s="86"/>
      <c r="G62" s="87"/>
    </row>
    <row r="63" spans="1:7" ht="15" customHeight="1" x14ac:dyDescent="0.2">
      <c r="A63" s="5" t="s">
        <v>255</v>
      </c>
      <c r="B63" s="22" t="s">
        <v>423</v>
      </c>
      <c r="C63" s="7"/>
      <c r="D63" s="7"/>
      <c r="E63" s="82"/>
      <c r="F63" s="86"/>
      <c r="G63" s="85"/>
    </row>
    <row r="64" spans="1:7" s="65" customFormat="1" ht="15" customHeight="1" x14ac:dyDescent="0.2">
      <c r="A64" s="64"/>
      <c r="B64" s="8" t="s">
        <v>176</v>
      </c>
      <c r="C64" s="63"/>
      <c r="D64" s="63"/>
      <c r="E64" s="91"/>
      <c r="F64" s="92"/>
      <c r="G64" s="93"/>
    </row>
    <row r="65" spans="1:7" s="65" customFormat="1" ht="15" customHeight="1" x14ac:dyDescent="0.2">
      <c r="A65" s="64"/>
      <c r="B65" s="9" t="s">
        <v>177</v>
      </c>
      <c r="C65" s="7" t="s">
        <v>27</v>
      </c>
      <c r="D65" s="7">
        <v>1</v>
      </c>
      <c r="E65" s="82"/>
      <c r="F65" s="86"/>
      <c r="G65" s="86"/>
    </row>
    <row r="66" spans="1:7" s="65" customFormat="1" ht="15" customHeight="1" x14ac:dyDescent="0.2">
      <c r="A66" s="64"/>
      <c r="B66" s="9" t="s">
        <v>178</v>
      </c>
      <c r="C66" s="7" t="s">
        <v>1</v>
      </c>
      <c r="D66" s="7"/>
      <c r="E66" s="82"/>
      <c r="F66" s="86"/>
      <c r="G66" s="86"/>
    </row>
    <row r="67" spans="1:7" s="65" customFormat="1" ht="15" customHeight="1" x14ac:dyDescent="0.2">
      <c r="A67" s="64"/>
      <c r="B67" s="9" t="s">
        <v>88</v>
      </c>
      <c r="C67" s="7" t="s">
        <v>1</v>
      </c>
      <c r="D67" s="7"/>
      <c r="E67" s="82"/>
      <c r="F67" s="86"/>
      <c r="G67" s="86"/>
    </row>
    <row r="68" spans="1:7" s="65" customFormat="1" ht="15" customHeight="1" x14ac:dyDescent="0.2">
      <c r="A68" s="64"/>
      <c r="B68" s="9" t="s">
        <v>100</v>
      </c>
      <c r="C68" s="7" t="s">
        <v>1</v>
      </c>
      <c r="D68" s="7"/>
      <c r="E68" s="82"/>
      <c r="F68" s="86"/>
      <c r="G68" s="86"/>
    </row>
    <row r="69" spans="1:7" s="65" customFormat="1" ht="15" customHeight="1" x14ac:dyDescent="0.2">
      <c r="A69" s="64"/>
      <c r="B69" s="9" t="s">
        <v>98</v>
      </c>
      <c r="C69" s="7" t="s">
        <v>1</v>
      </c>
      <c r="D69" s="7"/>
      <c r="E69" s="82"/>
      <c r="F69" s="86"/>
      <c r="G69" s="86"/>
    </row>
    <row r="70" spans="1:7" s="65" customFormat="1" ht="15" customHeight="1" x14ac:dyDescent="0.2">
      <c r="A70" s="64"/>
      <c r="B70" s="9" t="s">
        <v>179</v>
      </c>
      <c r="C70" s="7" t="s">
        <v>1</v>
      </c>
      <c r="D70" s="7"/>
      <c r="E70" s="82"/>
      <c r="F70" s="86"/>
      <c r="G70" s="86"/>
    </row>
    <row r="71" spans="1:7" s="65" customFormat="1" ht="15" customHeight="1" x14ac:dyDescent="0.2">
      <c r="A71" s="64"/>
      <c r="B71" s="9" t="s">
        <v>129</v>
      </c>
      <c r="C71" s="7" t="s">
        <v>1</v>
      </c>
      <c r="D71" s="7"/>
      <c r="E71" s="82"/>
      <c r="F71" s="86"/>
      <c r="G71" s="86"/>
    </row>
    <row r="72" spans="1:7" s="65" customFormat="1" ht="15" customHeight="1" x14ac:dyDescent="0.2">
      <c r="A72" s="64"/>
      <c r="B72" s="9" t="s">
        <v>180</v>
      </c>
      <c r="C72" s="7" t="s">
        <v>1</v>
      </c>
      <c r="D72" s="7"/>
      <c r="E72" s="82"/>
      <c r="F72" s="86"/>
      <c r="G72" s="86"/>
    </row>
    <row r="73" spans="1:7" s="34" customFormat="1" ht="5.85" customHeight="1" x14ac:dyDescent="0.2">
      <c r="A73" s="24"/>
      <c r="B73" s="9"/>
      <c r="C73" s="7"/>
      <c r="D73" s="7"/>
      <c r="E73" s="82"/>
      <c r="F73" s="86"/>
      <c r="G73" s="87"/>
    </row>
    <row r="74" spans="1:7" ht="15" customHeight="1" x14ac:dyDescent="0.2">
      <c r="A74" s="5" t="s">
        <v>254</v>
      </c>
      <c r="B74" s="22" t="s">
        <v>35</v>
      </c>
      <c r="C74" s="7" t="s">
        <v>27</v>
      </c>
      <c r="D74" s="7">
        <v>1</v>
      </c>
      <c r="E74" s="82"/>
      <c r="F74" s="86"/>
      <c r="G74" s="85"/>
    </row>
    <row r="75" spans="1:7" s="34" customFormat="1" ht="5.85" customHeight="1" x14ac:dyDescent="0.2">
      <c r="A75" s="24"/>
      <c r="B75" s="9"/>
      <c r="C75" s="7"/>
      <c r="D75" s="7"/>
      <c r="E75" s="82"/>
      <c r="F75" s="86"/>
      <c r="G75" s="87"/>
    </row>
    <row r="76" spans="1:7" ht="15" customHeight="1" x14ac:dyDescent="0.2">
      <c r="A76" s="5" t="s">
        <v>256</v>
      </c>
      <c r="B76" s="22" t="s">
        <v>36</v>
      </c>
      <c r="C76" s="7"/>
      <c r="D76" s="7"/>
      <c r="E76" s="82"/>
      <c r="F76" s="86"/>
      <c r="G76" s="85"/>
    </row>
    <row r="77" spans="1:7" s="34" customFormat="1" ht="15" customHeight="1" x14ac:dyDescent="0.2">
      <c r="A77" s="5"/>
      <c r="B77" s="9" t="s">
        <v>94</v>
      </c>
      <c r="C77" s="7" t="s">
        <v>27</v>
      </c>
      <c r="D77" s="7">
        <v>1</v>
      </c>
      <c r="E77" s="82"/>
      <c r="F77" s="86"/>
      <c r="G77" s="85"/>
    </row>
    <row r="78" spans="1:7" s="34" customFormat="1" ht="15" customHeight="1" x14ac:dyDescent="0.2">
      <c r="A78" s="5"/>
      <c r="B78" s="9" t="s">
        <v>95</v>
      </c>
      <c r="C78" s="7" t="s">
        <v>27</v>
      </c>
      <c r="D78" s="7">
        <v>1</v>
      </c>
      <c r="E78" s="82"/>
      <c r="F78" s="86"/>
      <c r="G78" s="85"/>
    </row>
    <row r="79" spans="1:7" s="34" customFormat="1" ht="15" customHeight="1" x14ac:dyDescent="0.2">
      <c r="A79" s="5"/>
      <c r="B79" s="9" t="s">
        <v>96</v>
      </c>
      <c r="C79" s="7" t="s">
        <v>5</v>
      </c>
      <c r="D79" s="7">
        <v>1</v>
      </c>
      <c r="E79" s="82"/>
      <c r="F79" s="86"/>
      <c r="G79" s="85"/>
    </row>
    <row r="80" spans="1:7" s="65" customFormat="1" ht="15" customHeight="1" x14ac:dyDescent="0.2">
      <c r="A80" s="64"/>
      <c r="B80" s="9" t="s">
        <v>129</v>
      </c>
      <c r="C80" s="7" t="s">
        <v>1</v>
      </c>
      <c r="D80" s="7"/>
      <c r="E80" s="82"/>
      <c r="F80" s="86"/>
      <c r="G80" s="86"/>
    </row>
    <row r="81" spans="1:7" s="65" customFormat="1" ht="15" customHeight="1" x14ac:dyDescent="0.2">
      <c r="A81" s="64"/>
      <c r="B81" s="9" t="s">
        <v>130</v>
      </c>
      <c r="C81" s="7" t="s">
        <v>1</v>
      </c>
      <c r="D81" s="7"/>
      <c r="E81" s="82"/>
      <c r="F81" s="86"/>
      <c r="G81" s="86"/>
    </row>
    <row r="82" spans="1:7" s="34" customFormat="1" ht="5.85" customHeight="1" x14ac:dyDescent="0.2">
      <c r="A82" s="24"/>
      <c r="B82" s="9"/>
      <c r="C82" s="7"/>
      <c r="D82" s="7"/>
      <c r="E82" s="82"/>
      <c r="F82" s="86"/>
      <c r="G82" s="87"/>
    </row>
    <row r="83" spans="1:7" ht="15" customHeight="1" x14ac:dyDescent="0.2">
      <c r="A83" s="5" t="s">
        <v>257</v>
      </c>
      <c r="B83" s="22" t="s">
        <v>448</v>
      </c>
      <c r="C83" s="7"/>
      <c r="D83" s="7"/>
      <c r="E83" s="82"/>
      <c r="F83" s="86"/>
      <c r="G83" s="86"/>
    </row>
    <row r="84" spans="1:7" s="34" customFormat="1" ht="15" customHeight="1" x14ac:dyDescent="0.2">
      <c r="A84" s="5"/>
      <c r="B84" s="9" t="s">
        <v>449</v>
      </c>
      <c r="C84" s="7" t="s">
        <v>27</v>
      </c>
      <c r="D84" s="7">
        <v>1</v>
      </c>
      <c r="E84" s="82"/>
      <c r="F84" s="86"/>
      <c r="G84" s="85"/>
    </row>
    <row r="85" spans="1:7" s="34" customFormat="1" ht="15" customHeight="1" x14ac:dyDescent="0.2">
      <c r="A85" s="5"/>
      <c r="B85" s="9" t="s">
        <v>78</v>
      </c>
      <c r="C85" s="7" t="s">
        <v>27</v>
      </c>
      <c r="D85" s="7">
        <v>4</v>
      </c>
      <c r="E85" s="82"/>
      <c r="F85" s="86"/>
      <c r="G85" s="85"/>
    </row>
    <row r="86" spans="1:7" s="34" customFormat="1" ht="15" customHeight="1" x14ac:dyDescent="0.2">
      <c r="A86" s="5"/>
      <c r="B86" s="9" t="s">
        <v>91</v>
      </c>
      <c r="C86" s="7" t="s">
        <v>27</v>
      </c>
      <c r="D86" s="7">
        <v>4</v>
      </c>
      <c r="E86" s="82"/>
      <c r="F86" s="83"/>
      <c r="G86" s="85"/>
    </row>
    <row r="87" spans="1:7" s="34" customFormat="1" ht="15" customHeight="1" x14ac:dyDescent="0.2">
      <c r="A87" s="5"/>
      <c r="B87" s="9" t="s">
        <v>98</v>
      </c>
      <c r="C87" s="7" t="s">
        <v>27</v>
      </c>
      <c r="D87" s="7">
        <v>1</v>
      </c>
      <c r="E87" s="82"/>
      <c r="F87" s="86"/>
      <c r="G87" s="85"/>
    </row>
    <row r="88" spans="1:7" s="34" customFormat="1" ht="15" customHeight="1" x14ac:dyDescent="0.2">
      <c r="A88" s="5"/>
      <c r="B88" s="9" t="s">
        <v>103</v>
      </c>
      <c r="C88" s="7" t="s">
        <v>27</v>
      </c>
      <c r="D88" s="7">
        <v>1</v>
      </c>
      <c r="E88" s="82"/>
      <c r="F88" s="86"/>
      <c r="G88" s="85"/>
    </row>
    <row r="89" spans="1:7" s="34" customFormat="1" ht="5.85" customHeight="1" x14ac:dyDescent="0.2">
      <c r="A89" s="24"/>
      <c r="B89" s="9"/>
      <c r="C89" s="7"/>
      <c r="D89" s="7"/>
      <c r="E89" s="82"/>
      <c r="F89" s="86"/>
      <c r="G89" s="87"/>
    </row>
    <row r="90" spans="1:7" ht="15" customHeight="1" x14ac:dyDescent="0.2">
      <c r="A90" s="5" t="s">
        <v>258</v>
      </c>
      <c r="B90" s="22" t="s">
        <v>475</v>
      </c>
      <c r="C90" s="7"/>
      <c r="D90" s="7"/>
      <c r="E90" s="82"/>
      <c r="F90" s="86"/>
      <c r="G90" s="86"/>
    </row>
    <row r="91" spans="1:7" s="34" customFormat="1" ht="15" customHeight="1" x14ac:dyDescent="0.2">
      <c r="A91" s="5"/>
      <c r="B91" s="9" t="s">
        <v>440</v>
      </c>
      <c r="C91" s="7" t="s">
        <v>17</v>
      </c>
      <c r="D91" s="7">
        <v>12</v>
      </c>
      <c r="E91" s="82"/>
      <c r="F91" s="86"/>
      <c r="G91" s="85"/>
    </row>
    <row r="92" spans="1:7" s="34" customFormat="1" ht="15" customHeight="1" x14ac:dyDescent="0.2">
      <c r="A92" s="5"/>
      <c r="B92" s="9" t="s">
        <v>78</v>
      </c>
      <c r="C92" s="7" t="s">
        <v>27</v>
      </c>
      <c r="D92" s="7">
        <v>2</v>
      </c>
      <c r="E92" s="82"/>
      <c r="F92" s="86"/>
      <c r="G92" s="85"/>
    </row>
    <row r="93" spans="1:7" s="34" customFormat="1" ht="15" customHeight="1" x14ac:dyDescent="0.2">
      <c r="A93" s="5"/>
      <c r="B93" s="9" t="s">
        <v>98</v>
      </c>
      <c r="C93" s="7" t="s">
        <v>27</v>
      </c>
      <c r="D93" s="7">
        <v>2</v>
      </c>
      <c r="E93" s="82"/>
      <c r="F93" s="86"/>
      <c r="G93" s="85"/>
    </row>
    <row r="94" spans="1:7" s="34" customFormat="1" ht="5.85" customHeight="1" x14ac:dyDescent="0.2">
      <c r="A94" s="24"/>
      <c r="B94" s="9"/>
      <c r="C94" s="7"/>
      <c r="D94" s="7"/>
      <c r="E94" s="82"/>
      <c r="F94" s="86"/>
      <c r="G94" s="87"/>
    </row>
    <row r="95" spans="1:7" ht="15" customHeight="1" x14ac:dyDescent="0.2">
      <c r="A95" s="5" t="s">
        <v>259</v>
      </c>
      <c r="B95" s="22" t="s">
        <v>14</v>
      </c>
      <c r="C95" s="7"/>
      <c r="D95" s="7"/>
      <c r="E95" s="82"/>
      <c r="F95" s="83"/>
      <c r="G95" s="85"/>
    </row>
    <row r="96" spans="1:7" s="34" customFormat="1" ht="15" customHeight="1" x14ac:dyDescent="0.2">
      <c r="A96" s="5"/>
      <c r="B96" s="8" t="s">
        <v>186</v>
      </c>
      <c r="C96" s="7"/>
      <c r="D96" s="7"/>
      <c r="E96" s="82"/>
      <c r="F96" s="86"/>
      <c r="G96" s="85"/>
    </row>
    <row r="97" spans="1:7" s="34" customFormat="1" ht="15" customHeight="1" x14ac:dyDescent="0.2">
      <c r="A97" s="5"/>
      <c r="B97" s="9" t="s">
        <v>370</v>
      </c>
      <c r="C97" s="7" t="s">
        <v>17</v>
      </c>
      <c r="D97" s="33">
        <v>16</v>
      </c>
      <c r="E97" s="90"/>
      <c r="F97" s="86"/>
      <c r="G97" s="85"/>
    </row>
    <row r="98" spans="1:7" s="34" customFormat="1" ht="15" customHeight="1" x14ac:dyDescent="0.2">
      <c r="A98" s="5"/>
      <c r="B98" s="9" t="s">
        <v>88</v>
      </c>
      <c r="C98" s="7" t="s">
        <v>27</v>
      </c>
      <c r="D98" s="7">
        <v>4</v>
      </c>
      <c r="E98" s="82"/>
      <c r="F98" s="86"/>
      <c r="G98" s="85"/>
    </row>
    <row r="99" spans="1:7" s="34" customFormat="1" ht="15" customHeight="1" x14ac:dyDescent="0.2">
      <c r="A99" s="5"/>
      <c r="B99" s="9" t="s">
        <v>100</v>
      </c>
      <c r="C99" s="7" t="s">
        <v>27</v>
      </c>
      <c r="D99" s="7">
        <v>1</v>
      </c>
      <c r="E99" s="82"/>
      <c r="F99" s="86"/>
      <c r="G99" s="85"/>
    </row>
    <row r="100" spans="1:7" s="34" customFormat="1" ht="15" customHeight="1" x14ac:dyDescent="0.2">
      <c r="A100" s="5"/>
      <c r="B100" s="9" t="s">
        <v>101</v>
      </c>
      <c r="C100" s="7" t="s">
        <v>27</v>
      </c>
      <c r="D100" s="7">
        <v>1</v>
      </c>
      <c r="E100" s="82"/>
      <c r="F100" s="86"/>
      <c r="G100" s="85"/>
    </row>
    <row r="101" spans="1:7" s="59" customFormat="1" ht="15" customHeight="1" x14ac:dyDescent="0.2">
      <c r="A101" s="57"/>
      <c r="B101" s="58" t="s">
        <v>102</v>
      </c>
      <c r="C101" s="33" t="s">
        <v>27</v>
      </c>
      <c r="D101" s="33">
        <v>1</v>
      </c>
      <c r="E101" s="90"/>
      <c r="F101" s="94"/>
      <c r="G101" s="95"/>
    </row>
    <row r="102" spans="1:7" s="34" customFormat="1" ht="15" customHeight="1" x14ac:dyDescent="0.2">
      <c r="A102" s="5"/>
      <c r="B102" s="9" t="s">
        <v>79</v>
      </c>
      <c r="C102" s="7" t="s">
        <v>27</v>
      </c>
      <c r="D102" s="7">
        <v>1</v>
      </c>
      <c r="E102" s="82"/>
      <c r="F102" s="86"/>
      <c r="G102" s="85"/>
    </row>
    <row r="103" spans="1:7" s="34" customFormat="1" ht="15" customHeight="1" x14ac:dyDescent="0.2">
      <c r="A103" s="5"/>
      <c r="B103" s="9" t="s">
        <v>98</v>
      </c>
      <c r="C103" s="7" t="s">
        <v>27</v>
      </c>
      <c r="D103" s="7">
        <v>2</v>
      </c>
      <c r="E103" s="82"/>
      <c r="F103" s="86"/>
      <c r="G103" s="85"/>
    </row>
    <row r="104" spans="1:7" s="34" customFormat="1" ht="15" customHeight="1" x14ac:dyDescent="0.2">
      <c r="A104" s="5"/>
      <c r="B104" s="9" t="s">
        <v>91</v>
      </c>
      <c r="C104" s="7" t="s">
        <v>27</v>
      </c>
      <c r="D104" s="7">
        <v>2</v>
      </c>
      <c r="E104" s="82"/>
      <c r="F104" s="86"/>
      <c r="G104" s="85"/>
    </row>
    <row r="105" spans="1:7" s="34" customFormat="1" ht="15" customHeight="1" x14ac:dyDescent="0.2">
      <c r="A105" s="5"/>
      <c r="B105" s="9" t="s">
        <v>93</v>
      </c>
      <c r="C105" s="7" t="s">
        <v>27</v>
      </c>
      <c r="D105" s="7">
        <v>2</v>
      </c>
      <c r="E105" s="82"/>
      <c r="F105" s="86"/>
      <c r="G105" s="85"/>
    </row>
    <row r="106" spans="1:7" s="34" customFormat="1" ht="15" customHeight="1" x14ac:dyDescent="0.2">
      <c r="A106" s="5"/>
      <c r="B106" s="9" t="s">
        <v>103</v>
      </c>
      <c r="C106" s="7" t="s">
        <v>27</v>
      </c>
      <c r="D106" s="7">
        <v>2</v>
      </c>
      <c r="E106" s="82"/>
      <c r="F106" s="86"/>
      <c r="G106" s="85"/>
    </row>
    <row r="107" spans="1:7" s="34" customFormat="1" ht="15" customHeight="1" x14ac:dyDescent="0.2">
      <c r="A107" s="5"/>
      <c r="B107" s="9" t="s">
        <v>104</v>
      </c>
      <c r="C107" s="7" t="s">
        <v>27</v>
      </c>
      <c r="D107" s="7">
        <v>1</v>
      </c>
      <c r="E107" s="82"/>
      <c r="F107" s="86"/>
      <c r="G107" s="85"/>
    </row>
    <row r="108" spans="1:7" s="34" customFormat="1" ht="5.85" customHeight="1" x14ac:dyDescent="0.2">
      <c r="A108" s="24"/>
      <c r="B108" s="8"/>
      <c r="C108" s="7"/>
      <c r="D108" s="7"/>
      <c r="E108" s="82"/>
      <c r="F108" s="86"/>
      <c r="G108" s="87"/>
    </row>
    <row r="109" spans="1:7" s="34" customFormat="1" ht="15" customHeight="1" x14ac:dyDescent="0.2">
      <c r="A109" s="5"/>
      <c r="B109" s="8" t="s">
        <v>187</v>
      </c>
      <c r="C109" s="7"/>
      <c r="D109" s="7"/>
      <c r="E109" s="82"/>
      <c r="F109" s="86"/>
      <c r="G109" s="85"/>
    </row>
    <row r="110" spans="1:7" s="34" customFormat="1" ht="15" customHeight="1" x14ac:dyDescent="0.2">
      <c r="A110" s="5"/>
      <c r="B110" s="9" t="s">
        <v>181</v>
      </c>
      <c r="C110" s="7" t="s">
        <v>17</v>
      </c>
      <c r="D110" s="33">
        <v>16</v>
      </c>
      <c r="E110" s="90"/>
      <c r="F110" s="86"/>
      <c r="G110" s="85"/>
    </row>
    <row r="111" spans="1:7" s="34" customFormat="1" ht="15" customHeight="1" x14ac:dyDescent="0.2">
      <c r="A111" s="5"/>
      <c r="B111" s="9" t="s">
        <v>88</v>
      </c>
      <c r="C111" s="7" t="s">
        <v>27</v>
      </c>
      <c r="D111" s="7">
        <v>4</v>
      </c>
      <c r="E111" s="82"/>
      <c r="F111" s="86"/>
      <c r="G111" s="85"/>
    </row>
    <row r="112" spans="1:7" s="34" customFormat="1" ht="15" customHeight="1" x14ac:dyDescent="0.2">
      <c r="A112" s="5"/>
      <c r="B112" s="9" t="s">
        <v>100</v>
      </c>
      <c r="C112" s="7" t="s">
        <v>27</v>
      </c>
      <c r="D112" s="7">
        <v>1</v>
      </c>
      <c r="E112" s="82"/>
      <c r="F112" s="86"/>
      <c r="G112" s="85"/>
    </row>
    <row r="113" spans="1:7" s="34" customFormat="1" ht="15" customHeight="1" x14ac:dyDescent="0.2">
      <c r="A113" s="5"/>
      <c r="B113" s="9" t="s">
        <v>101</v>
      </c>
      <c r="C113" s="7" t="s">
        <v>27</v>
      </c>
      <c r="D113" s="7">
        <v>1</v>
      </c>
      <c r="E113" s="82"/>
      <c r="F113" s="86"/>
      <c r="G113" s="85"/>
    </row>
    <row r="114" spans="1:7" s="59" customFormat="1" ht="15" customHeight="1" x14ac:dyDescent="0.2">
      <c r="A114" s="5"/>
      <c r="B114" s="9" t="s">
        <v>188</v>
      </c>
      <c r="C114" s="7" t="s">
        <v>27</v>
      </c>
      <c r="D114" s="7">
        <v>1</v>
      </c>
      <c r="E114" s="82"/>
      <c r="F114" s="86"/>
      <c r="G114" s="85"/>
    </row>
    <row r="115" spans="1:7" s="59" customFormat="1" ht="15" customHeight="1" x14ac:dyDescent="0.2">
      <c r="A115" s="5"/>
      <c r="B115" s="9" t="s">
        <v>102</v>
      </c>
      <c r="C115" s="7" t="s">
        <v>27</v>
      </c>
      <c r="D115" s="7">
        <v>1</v>
      </c>
      <c r="E115" s="82"/>
      <c r="F115" s="86"/>
      <c r="G115" s="85"/>
    </row>
    <row r="116" spans="1:7" s="34" customFormat="1" ht="15" customHeight="1" x14ac:dyDescent="0.2">
      <c r="A116" s="5"/>
      <c r="B116" s="9" t="s">
        <v>79</v>
      </c>
      <c r="C116" s="7" t="s">
        <v>27</v>
      </c>
      <c r="D116" s="7">
        <v>1</v>
      </c>
      <c r="E116" s="82"/>
      <c r="F116" s="86"/>
      <c r="G116" s="85"/>
    </row>
    <row r="117" spans="1:7" s="34" customFormat="1" ht="15" customHeight="1" x14ac:dyDescent="0.2">
      <c r="A117" s="5"/>
      <c r="B117" s="9" t="s">
        <v>98</v>
      </c>
      <c r="C117" s="7" t="s">
        <v>27</v>
      </c>
      <c r="D117" s="7">
        <v>2</v>
      </c>
      <c r="E117" s="82"/>
      <c r="F117" s="86"/>
      <c r="G117" s="85"/>
    </row>
    <row r="118" spans="1:7" s="34" customFormat="1" ht="15" customHeight="1" x14ac:dyDescent="0.2">
      <c r="A118" s="5"/>
      <c r="B118" s="9" t="s">
        <v>91</v>
      </c>
      <c r="C118" s="7" t="s">
        <v>27</v>
      </c>
      <c r="D118" s="7">
        <v>2</v>
      </c>
      <c r="E118" s="82"/>
      <c r="F118" s="86"/>
      <c r="G118" s="85"/>
    </row>
    <row r="119" spans="1:7" s="34" customFormat="1" ht="15" customHeight="1" x14ac:dyDescent="0.2">
      <c r="A119" s="5"/>
      <c r="B119" s="9" t="s">
        <v>93</v>
      </c>
      <c r="C119" s="7" t="s">
        <v>27</v>
      </c>
      <c r="D119" s="7">
        <v>2</v>
      </c>
      <c r="E119" s="82"/>
      <c r="F119" s="86"/>
      <c r="G119" s="85"/>
    </row>
    <row r="120" spans="1:7" s="34" customFormat="1" ht="15" customHeight="1" x14ac:dyDescent="0.2">
      <c r="A120" s="5"/>
      <c r="B120" s="9" t="s">
        <v>103</v>
      </c>
      <c r="C120" s="7" t="s">
        <v>27</v>
      </c>
      <c r="D120" s="7">
        <v>2</v>
      </c>
      <c r="E120" s="82"/>
      <c r="F120" s="86"/>
      <c r="G120" s="85"/>
    </row>
    <row r="121" spans="1:7" s="34" customFormat="1" ht="15" customHeight="1" x14ac:dyDescent="0.2">
      <c r="A121" s="5"/>
      <c r="B121" s="9" t="s">
        <v>104</v>
      </c>
      <c r="C121" s="7" t="s">
        <v>27</v>
      </c>
      <c r="D121" s="7">
        <v>1</v>
      </c>
      <c r="E121" s="82"/>
      <c r="F121" s="86"/>
      <c r="G121" s="85"/>
    </row>
    <row r="122" spans="1:7" s="34" customFormat="1" ht="5.85" customHeight="1" x14ac:dyDescent="0.2">
      <c r="A122" s="24"/>
      <c r="B122" s="8"/>
      <c r="C122" s="7"/>
      <c r="D122" s="7"/>
      <c r="E122" s="82"/>
      <c r="F122" s="86"/>
      <c r="G122" s="87"/>
    </row>
    <row r="123" spans="1:7" s="34" customFormat="1" ht="15" customHeight="1" x14ac:dyDescent="0.2">
      <c r="A123" s="5"/>
      <c r="B123" s="8" t="s">
        <v>441</v>
      </c>
      <c r="C123" s="7"/>
      <c r="D123" s="7"/>
      <c r="E123" s="82"/>
      <c r="F123" s="86"/>
      <c r="G123" s="85"/>
    </row>
    <row r="124" spans="1:7" s="34" customFormat="1" ht="15" customHeight="1" x14ac:dyDescent="0.2">
      <c r="A124" s="5"/>
      <c r="B124" s="9" t="s">
        <v>370</v>
      </c>
      <c r="C124" s="7" t="s">
        <v>17</v>
      </c>
      <c r="D124" s="33">
        <v>16</v>
      </c>
      <c r="E124" s="90"/>
      <c r="F124" s="86"/>
      <c r="G124" s="85"/>
    </row>
    <row r="125" spans="1:7" s="34" customFormat="1" ht="15" customHeight="1" x14ac:dyDescent="0.2">
      <c r="A125" s="5"/>
      <c r="B125" s="9" t="s">
        <v>88</v>
      </c>
      <c r="C125" s="7" t="s">
        <v>27</v>
      </c>
      <c r="D125" s="7">
        <v>4</v>
      </c>
      <c r="E125" s="82"/>
      <c r="F125" s="86"/>
      <c r="G125" s="85"/>
    </row>
    <row r="126" spans="1:7" s="34" customFormat="1" ht="15" customHeight="1" x14ac:dyDescent="0.2">
      <c r="A126" s="5"/>
      <c r="B126" s="9" t="s">
        <v>100</v>
      </c>
      <c r="C126" s="7" t="s">
        <v>27</v>
      </c>
      <c r="D126" s="7">
        <v>1</v>
      </c>
      <c r="E126" s="82"/>
      <c r="F126" s="86"/>
      <c r="G126" s="85"/>
    </row>
    <row r="127" spans="1:7" s="34" customFormat="1" ht="15" customHeight="1" x14ac:dyDescent="0.2">
      <c r="A127" s="5"/>
      <c r="B127" s="9" t="s">
        <v>101</v>
      </c>
      <c r="C127" s="7" t="s">
        <v>1</v>
      </c>
      <c r="D127" s="7"/>
      <c r="E127" s="82"/>
      <c r="F127" s="86"/>
      <c r="G127" s="85"/>
    </row>
    <row r="128" spans="1:7" s="59" customFormat="1" ht="15" customHeight="1" x14ac:dyDescent="0.2">
      <c r="A128" s="57"/>
      <c r="B128" s="58" t="s">
        <v>102</v>
      </c>
      <c r="C128" s="33" t="s">
        <v>27</v>
      </c>
      <c r="D128" s="33">
        <v>1</v>
      </c>
      <c r="E128" s="90"/>
      <c r="F128" s="94"/>
      <c r="G128" s="95"/>
    </row>
    <row r="129" spans="1:7" s="34" customFormat="1" ht="15" customHeight="1" x14ac:dyDescent="0.2">
      <c r="A129" s="5"/>
      <c r="B129" s="9" t="s">
        <v>79</v>
      </c>
      <c r="C129" s="7" t="s">
        <v>27</v>
      </c>
      <c r="D129" s="7">
        <v>1</v>
      </c>
      <c r="E129" s="82"/>
      <c r="F129" s="86"/>
      <c r="G129" s="85"/>
    </row>
    <row r="130" spans="1:7" s="34" customFormat="1" ht="15" customHeight="1" x14ac:dyDescent="0.2">
      <c r="A130" s="5"/>
      <c r="B130" s="9" t="s">
        <v>98</v>
      </c>
      <c r="C130" s="7" t="s">
        <v>27</v>
      </c>
      <c r="D130" s="7">
        <v>2</v>
      </c>
      <c r="E130" s="82"/>
      <c r="F130" s="86"/>
      <c r="G130" s="85"/>
    </row>
    <row r="131" spans="1:7" s="34" customFormat="1" ht="15" customHeight="1" x14ac:dyDescent="0.2">
      <c r="A131" s="5"/>
      <c r="B131" s="9" t="s">
        <v>91</v>
      </c>
      <c r="C131" s="7" t="s">
        <v>27</v>
      </c>
      <c r="D131" s="7">
        <v>2</v>
      </c>
      <c r="E131" s="82"/>
      <c r="F131" s="86"/>
      <c r="G131" s="85"/>
    </row>
    <row r="132" spans="1:7" s="34" customFormat="1" ht="15" customHeight="1" x14ac:dyDescent="0.2">
      <c r="A132" s="5"/>
      <c r="B132" s="9" t="s">
        <v>93</v>
      </c>
      <c r="C132" s="7" t="s">
        <v>27</v>
      </c>
      <c r="D132" s="7">
        <v>2</v>
      </c>
      <c r="E132" s="82"/>
      <c r="F132" s="86"/>
      <c r="G132" s="85"/>
    </row>
    <row r="133" spans="1:7" s="34" customFormat="1" ht="15" customHeight="1" x14ac:dyDescent="0.2">
      <c r="A133" s="5"/>
      <c r="B133" s="9" t="s">
        <v>103</v>
      </c>
      <c r="C133" s="7" t="s">
        <v>27</v>
      </c>
      <c r="D133" s="7">
        <v>2</v>
      </c>
      <c r="E133" s="82"/>
      <c r="F133" s="86"/>
      <c r="G133" s="85"/>
    </row>
    <row r="134" spans="1:7" s="34" customFormat="1" ht="15" customHeight="1" x14ac:dyDescent="0.2">
      <c r="A134" s="5"/>
      <c r="B134" s="9" t="s">
        <v>104</v>
      </c>
      <c r="C134" s="7" t="s">
        <v>27</v>
      </c>
      <c r="D134" s="7">
        <v>1</v>
      </c>
      <c r="E134" s="82"/>
      <c r="F134" s="86"/>
      <c r="G134" s="85"/>
    </row>
    <row r="135" spans="1:7" s="34" customFormat="1" ht="5.85" customHeight="1" x14ac:dyDescent="0.2">
      <c r="A135" s="24"/>
      <c r="B135" s="8"/>
      <c r="C135" s="7"/>
      <c r="D135" s="7"/>
      <c r="E135" s="82"/>
      <c r="F135" s="86"/>
      <c r="G135" s="87"/>
    </row>
    <row r="136" spans="1:7" ht="15" customHeight="1" x14ac:dyDescent="0.2">
      <c r="A136" s="5" t="s">
        <v>260</v>
      </c>
      <c r="B136" s="22" t="s">
        <v>442</v>
      </c>
      <c r="C136" s="7"/>
      <c r="D136" s="7"/>
      <c r="E136" s="82"/>
      <c r="F136" s="83"/>
      <c r="G136" s="85"/>
    </row>
    <row r="137" spans="1:7" s="34" customFormat="1" ht="15" customHeight="1" x14ac:dyDescent="0.2">
      <c r="A137" s="5"/>
      <c r="B137" s="9" t="s">
        <v>443</v>
      </c>
      <c r="C137" s="7" t="s">
        <v>27</v>
      </c>
      <c r="D137" s="7">
        <v>1</v>
      </c>
      <c r="E137" s="82"/>
      <c r="F137" s="86"/>
      <c r="G137" s="85"/>
    </row>
    <row r="138" spans="1:7" s="34" customFormat="1" ht="5.85" customHeight="1" x14ac:dyDescent="0.2">
      <c r="A138" s="24"/>
      <c r="B138" s="9"/>
      <c r="C138" s="7"/>
      <c r="D138" s="7"/>
      <c r="E138" s="82"/>
      <c r="F138" s="86"/>
      <c r="G138" s="87"/>
    </row>
    <row r="139" spans="1:7" ht="15" customHeight="1" x14ac:dyDescent="0.2">
      <c r="A139" s="5" t="s">
        <v>261</v>
      </c>
      <c r="B139" s="22" t="s">
        <v>109</v>
      </c>
      <c r="C139" s="7"/>
      <c r="D139" s="7"/>
      <c r="E139" s="82"/>
      <c r="F139" s="83"/>
      <c r="G139" s="85"/>
    </row>
    <row r="140" spans="1:7" s="34" customFormat="1" ht="15" customHeight="1" x14ac:dyDescent="0.2">
      <c r="A140" s="5"/>
      <c r="B140" s="9" t="s">
        <v>105</v>
      </c>
      <c r="C140" s="7" t="s">
        <v>17</v>
      </c>
      <c r="D140" s="33">
        <v>8</v>
      </c>
      <c r="E140" s="90"/>
      <c r="F140" s="86"/>
      <c r="G140" s="85"/>
    </row>
    <row r="141" spans="1:7" s="34" customFormat="1" x14ac:dyDescent="0.2">
      <c r="A141" s="5"/>
      <c r="B141" s="9" t="s">
        <v>106</v>
      </c>
      <c r="C141" s="7" t="s">
        <v>27</v>
      </c>
      <c r="D141" s="7">
        <v>1</v>
      </c>
      <c r="E141" s="82"/>
      <c r="F141" s="83"/>
      <c r="G141" s="85"/>
    </row>
    <row r="142" spans="1:7" s="34" customFormat="1" x14ac:dyDescent="0.2">
      <c r="A142" s="5"/>
      <c r="B142" s="9" t="s">
        <v>88</v>
      </c>
      <c r="C142" s="7" t="s">
        <v>27</v>
      </c>
      <c r="D142" s="7">
        <v>2</v>
      </c>
      <c r="E142" s="82"/>
      <c r="F142" s="83"/>
      <c r="G142" s="85"/>
    </row>
    <row r="143" spans="1:7" s="34" customFormat="1" x14ac:dyDescent="0.2">
      <c r="A143" s="5"/>
      <c r="B143" s="9" t="s">
        <v>107</v>
      </c>
      <c r="C143" s="7" t="s">
        <v>27</v>
      </c>
      <c r="D143" s="7">
        <v>1</v>
      </c>
      <c r="E143" s="82"/>
      <c r="F143" s="83"/>
      <c r="G143" s="85"/>
    </row>
    <row r="144" spans="1:7" s="34" customFormat="1" x14ac:dyDescent="0.2">
      <c r="A144" s="5"/>
      <c r="B144" s="9" t="s">
        <v>91</v>
      </c>
      <c r="C144" s="7" t="s">
        <v>27</v>
      </c>
      <c r="D144" s="7">
        <v>1</v>
      </c>
      <c r="E144" s="82"/>
      <c r="F144" s="83"/>
      <c r="G144" s="85"/>
    </row>
    <row r="145" spans="1:7" s="34" customFormat="1" x14ac:dyDescent="0.2">
      <c r="A145" s="5"/>
      <c r="B145" s="9" t="s">
        <v>93</v>
      </c>
      <c r="C145" s="7" t="s">
        <v>27</v>
      </c>
      <c r="D145" s="7">
        <v>1</v>
      </c>
      <c r="E145" s="82"/>
      <c r="F145" s="83"/>
      <c r="G145" s="85"/>
    </row>
    <row r="146" spans="1:7" s="34" customFormat="1" x14ac:dyDescent="0.2">
      <c r="A146" s="5"/>
      <c r="B146" s="9" t="s">
        <v>108</v>
      </c>
      <c r="C146" s="7" t="s">
        <v>27</v>
      </c>
      <c r="D146" s="7">
        <v>1</v>
      </c>
      <c r="E146" s="82"/>
      <c r="F146" s="83"/>
      <c r="G146" s="85"/>
    </row>
    <row r="147" spans="1:7" s="34" customFormat="1" ht="5.85" customHeight="1" x14ac:dyDescent="0.2">
      <c r="A147" s="24"/>
      <c r="B147" s="9"/>
      <c r="C147" s="7"/>
      <c r="D147" s="7"/>
      <c r="E147" s="82"/>
      <c r="F147" s="86"/>
      <c r="G147" s="87"/>
    </row>
    <row r="148" spans="1:7" ht="15" customHeight="1" x14ac:dyDescent="0.2">
      <c r="A148" s="5" t="s">
        <v>262</v>
      </c>
      <c r="B148" s="22" t="s">
        <v>444</v>
      </c>
      <c r="C148" s="7"/>
      <c r="D148" s="7"/>
      <c r="E148" s="82"/>
      <c r="F148" s="83"/>
      <c r="G148" s="85"/>
    </row>
    <row r="149" spans="1:7" s="34" customFormat="1" ht="15" customHeight="1" x14ac:dyDescent="0.2">
      <c r="A149" s="5"/>
      <c r="B149" s="9" t="s">
        <v>443</v>
      </c>
      <c r="C149" s="7" t="s">
        <v>27</v>
      </c>
      <c r="D149" s="7">
        <v>1</v>
      </c>
      <c r="E149" s="82"/>
      <c r="F149" s="86"/>
      <c r="G149" s="85"/>
    </row>
    <row r="150" spans="1:7" s="34" customFormat="1" ht="5.85" customHeight="1" x14ac:dyDescent="0.2">
      <c r="A150" s="24"/>
      <c r="B150" s="9"/>
      <c r="C150" s="7"/>
      <c r="D150" s="7"/>
      <c r="E150" s="82"/>
      <c r="F150" s="86"/>
      <c r="G150" s="87"/>
    </row>
    <row r="151" spans="1:7" ht="15" customHeight="1" x14ac:dyDescent="0.2">
      <c r="A151" s="5" t="s">
        <v>263</v>
      </c>
      <c r="B151" s="22" t="s">
        <v>15</v>
      </c>
      <c r="C151" s="7" t="s">
        <v>5</v>
      </c>
      <c r="D151" s="7">
        <v>1</v>
      </c>
      <c r="E151" s="82"/>
      <c r="F151" s="86"/>
      <c r="G151" s="85"/>
    </row>
    <row r="152" spans="1:7" s="34" customFormat="1" ht="5.85" customHeight="1" x14ac:dyDescent="0.2">
      <c r="A152" s="24"/>
      <c r="B152" s="9"/>
      <c r="C152" s="7"/>
      <c r="D152" s="7"/>
      <c r="E152" s="82"/>
      <c r="F152" s="86"/>
      <c r="G152" s="87"/>
    </row>
    <row r="153" spans="1:7" ht="15" customHeight="1" x14ac:dyDescent="0.2">
      <c r="A153" s="5" t="s">
        <v>264</v>
      </c>
      <c r="B153" s="22" t="s">
        <v>110</v>
      </c>
      <c r="C153" s="7" t="s">
        <v>5</v>
      </c>
      <c r="D153" s="7">
        <v>1</v>
      </c>
      <c r="E153" s="82"/>
      <c r="F153" s="86"/>
      <c r="G153" s="85"/>
    </row>
    <row r="154" spans="1:7" s="34" customFormat="1" ht="5.85" customHeight="1" x14ac:dyDescent="0.2">
      <c r="A154" s="24"/>
      <c r="B154" s="35"/>
      <c r="C154" s="7"/>
      <c r="D154" s="7"/>
      <c r="E154" s="82"/>
      <c r="F154" s="86"/>
      <c r="G154" s="96"/>
    </row>
    <row r="155" spans="1:7" ht="15" customHeight="1" x14ac:dyDescent="0.2">
      <c r="A155" s="5" t="s">
        <v>265</v>
      </c>
      <c r="B155" s="22" t="s">
        <v>16</v>
      </c>
      <c r="C155" s="7" t="s">
        <v>5</v>
      </c>
      <c r="D155" s="7">
        <v>1</v>
      </c>
      <c r="E155" s="82"/>
      <c r="F155" s="86"/>
      <c r="G155" s="85"/>
    </row>
    <row r="156" spans="1:7" s="34" customFormat="1" ht="5.85" customHeight="1" x14ac:dyDescent="0.2">
      <c r="A156" s="24"/>
      <c r="B156" s="9"/>
      <c r="C156" s="7"/>
      <c r="D156" s="7"/>
      <c r="E156" s="82"/>
      <c r="F156" s="86"/>
      <c r="G156" s="87"/>
    </row>
    <row r="157" spans="1:7" ht="15" customHeight="1" x14ac:dyDescent="0.2">
      <c r="A157" s="5" t="s">
        <v>266</v>
      </c>
      <c r="B157" s="22" t="s">
        <v>19</v>
      </c>
      <c r="C157" s="7" t="s">
        <v>5</v>
      </c>
      <c r="D157" s="7">
        <v>1</v>
      </c>
      <c r="E157" s="82"/>
      <c r="F157" s="86"/>
      <c r="G157" s="85"/>
    </row>
    <row r="158" spans="1:7" s="34" customFormat="1" ht="5.85" customHeight="1" x14ac:dyDescent="0.2">
      <c r="A158" s="24"/>
      <c r="B158" s="9"/>
      <c r="C158" s="7"/>
      <c r="D158" s="7"/>
      <c r="E158" s="82"/>
      <c r="F158" s="86"/>
      <c r="G158" s="87"/>
    </row>
    <row r="159" spans="1:7" ht="15" customHeight="1" x14ac:dyDescent="0.2">
      <c r="A159" s="5" t="s">
        <v>267</v>
      </c>
      <c r="B159" s="22" t="s">
        <v>111</v>
      </c>
      <c r="C159" s="7" t="s">
        <v>5</v>
      </c>
      <c r="D159" s="7">
        <v>1</v>
      </c>
      <c r="E159" s="82"/>
      <c r="F159" s="86"/>
      <c r="G159" s="85"/>
    </row>
    <row r="160" spans="1:7" s="34" customFormat="1" ht="5.85" customHeight="1" x14ac:dyDescent="0.2">
      <c r="A160" s="24"/>
      <c r="B160" s="9"/>
      <c r="C160" s="7"/>
      <c r="D160" s="7"/>
      <c r="E160" s="82"/>
      <c r="F160" s="86"/>
      <c r="G160" s="87"/>
    </row>
    <row r="161" spans="1:7" ht="15" customHeight="1" x14ac:dyDescent="0.2">
      <c r="A161" s="5" t="s">
        <v>268</v>
      </c>
      <c r="B161" s="22" t="s">
        <v>112</v>
      </c>
      <c r="C161" s="7"/>
      <c r="D161" s="7"/>
      <c r="E161" s="82"/>
      <c r="F161" s="86"/>
      <c r="G161" s="85"/>
    </row>
    <row r="162" spans="1:7" s="34" customFormat="1" ht="15" customHeight="1" x14ac:dyDescent="0.2">
      <c r="A162" s="5"/>
      <c r="B162" s="8" t="s">
        <v>115</v>
      </c>
      <c r="C162" s="7"/>
      <c r="D162" s="7"/>
      <c r="E162" s="82"/>
      <c r="F162" s="83"/>
      <c r="G162" s="85"/>
    </row>
    <row r="163" spans="1:7" s="34" customFormat="1" x14ac:dyDescent="0.2">
      <c r="A163" s="5"/>
      <c r="B163" s="9" t="s">
        <v>116</v>
      </c>
      <c r="C163" s="7" t="s">
        <v>5</v>
      </c>
      <c r="D163" s="7">
        <v>1</v>
      </c>
      <c r="E163" s="82"/>
      <c r="F163" s="83"/>
      <c r="G163" s="85"/>
    </row>
    <row r="164" spans="1:7" s="34" customFormat="1" x14ac:dyDescent="0.2">
      <c r="A164" s="5"/>
      <c r="B164" s="9" t="s">
        <v>117</v>
      </c>
      <c r="C164" s="7" t="s">
        <v>5</v>
      </c>
      <c r="D164" s="7">
        <v>1</v>
      </c>
      <c r="E164" s="82"/>
      <c r="F164" s="83"/>
      <c r="G164" s="85"/>
    </row>
    <row r="165" spans="1:7" s="34" customFormat="1" x14ac:dyDescent="0.2">
      <c r="A165" s="5"/>
      <c r="B165" s="9" t="s">
        <v>118</v>
      </c>
      <c r="C165" s="7" t="s">
        <v>5</v>
      </c>
      <c r="D165" s="7">
        <v>1</v>
      </c>
      <c r="E165" s="82"/>
      <c r="F165" s="83"/>
      <c r="G165" s="85"/>
    </row>
    <row r="166" spans="1:7" s="34" customFormat="1" ht="5.85" customHeight="1" x14ac:dyDescent="0.2">
      <c r="A166" s="24"/>
      <c r="B166" s="9"/>
      <c r="C166" s="7"/>
      <c r="D166" s="7"/>
      <c r="E166" s="82"/>
      <c r="F166" s="86"/>
      <c r="G166" s="87"/>
    </row>
    <row r="167" spans="1:7" ht="15" customHeight="1" x14ac:dyDescent="0.2">
      <c r="A167" s="5" t="s">
        <v>445</v>
      </c>
      <c r="B167" s="22" t="s">
        <v>37</v>
      </c>
      <c r="C167" s="7"/>
      <c r="D167" s="7"/>
      <c r="E167" s="82"/>
      <c r="F167" s="86"/>
      <c r="G167" s="85"/>
    </row>
    <row r="168" spans="1:7" s="34" customFormat="1" ht="15" customHeight="1" x14ac:dyDescent="0.2">
      <c r="A168" s="5"/>
      <c r="B168" s="8" t="s">
        <v>119</v>
      </c>
      <c r="C168" s="7"/>
      <c r="D168" s="7"/>
      <c r="E168" s="82"/>
      <c r="F168" s="83"/>
      <c r="G168" s="85"/>
    </row>
    <row r="169" spans="1:7" s="34" customFormat="1" x14ac:dyDescent="0.2">
      <c r="A169" s="5"/>
      <c r="B169" s="9" t="s">
        <v>120</v>
      </c>
      <c r="C169" s="7" t="s">
        <v>5</v>
      </c>
      <c r="D169" s="7">
        <v>1</v>
      </c>
      <c r="E169" s="82"/>
      <c r="F169" s="83"/>
      <c r="G169" s="85"/>
    </row>
    <row r="170" spans="1:7" s="34" customFormat="1" x14ac:dyDescent="0.2">
      <c r="A170" s="5"/>
      <c r="B170" s="9" t="s">
        <v>121</v>
      </c>
      <c r="C170" s="7" t="s">
        <v>5</v>
      </c>
      <c r="D170" s="7">
        <v>1</v>
      </c>
      <c r="E170" s="82"/>
      <c r="F170" s="83"/>
      <c r="G170" s="85"/>
    </row>
    <row r="171" spans="1:7" s="34" customFormat="1" ht="5.85" customHeight="1" x14ac:dyDescent="0.2">
      <c r="A171" s="24"/>
      <c r="B171" s="9"/>
      <c r="C171" s="7"/>
      <c r="D171" s="7"/>
      <c r="E171" s="82"/>
      <c r="F171" s="86"/>
      <c r="G171" s="87"/>
    </row>
    <row r="172" spans="1:7" ht="15" customHeight="1" x14ac:dyDescent="0.2">
      <c r="A172" s="5" t="s">
        <v>446</v>
      </c>
      <c r="B172" s="22" t="s">
        <v>20</v>
      </c>
      <c r="C172" s="7" t="s">
        <v>1</v>
      </c>
      <c r="D172" s="7"/>
      <c r="E172" s="82"/>
      <c r="F172" s="86"/>
      <c r="G172" s="85"/>
    </row>
    <row r="173" spans="1:7" s="34" customFormat="1" ht="5.85" customHeight="1" x14ac:dyDescent="0.2">
      <c r="A173" s="24"/>
      <c r="B173" s="9"/>
      <c r="C173" s="7"/>
      <c r="D173" s="7"/>
      <c r="E173" s="82"/>
      <c r="F173" s="86"/>
      <c r="G173" s="87"/>
    </row>
    <row r="174" spans="1:7" ht="15" customHeight="1" x14ac:dyDescent="0.2">
      <c r="A174" s="5" t="s">
        <v>447</v>
      </c>
      <c r="B174" s="22" t="s">
        <v>38</v>
      </c>
      <c r="C174" s="7" t="s">
        <v>5</v>
      </c>
      <c r="D174" s="7">
        <v>1</v>
      </c>
      <c r="E174" s="82"/>
      <c r="F174" s="86"/>
      <c r="G174" s="85"/>
    </row>
    <row r="175" spans="1:7" s="34" customFormat="1" ht="5.85" customHeight="1" thickBot="1" x14ac:dyDescent="0.25">
      <c r="A175" s="24"/>
      <c r="B175" s="9"/>
      <c r="C175" s="7"/>
      <c r="D175" s="7"/>
      <c r="E175" s="82"/>
      <c r="F175" s="86"/>
      <c r="G175" s="87"/>
    </row>
    <row r="176" spans="1:7" ht="15" customHeight="1" thickBot="1" x14ac:dyDescent="0.25">
      <c r="A176" s="36"/>
      <c r="B176" s="160" t="str">
        <f>B27</f>
        <v>TRAVAUX SOUS-STATION CPCU</v>
      </c>
      <c r="C176" s="118"/>
      <c r="D176" s="118"/>
      <c r="E176" s="118"/>
      <c r="F176" s="161"/>
      <c r="G176" s="98"/>
    </row>
    <row r="177" spans="1:7" ht="15" customHeight="1" x14ac:dyDescent="0.2">
      <c r="A177" s="5" t="s">
        <v>269</v>
      </c>
      <c r="B177" s="6" t="s">
        <v>39</v>
      </c>
      <c r="C177" s="7"/>
      <c r="D177" s="7"/>
      <c r="E177" s="82"/>
      <c r="F177" s="88"/>
      <c r="G177" s="89"/>
    </row>
    <row r="178" spans="1:7" ht="15" customHeight="1" x14ac:dyDescent="0.2">
      <c r="A178" s="5" t="s">
        <v>270</v>
      </c>
      <c r="B178" s="22" t="s">
        <v>424</v>
      </c>
      <c r="C178" s="7" t="s">
        <v>1</v>
      </c>
      <c r="D178" s="7"/>
      <c r="E178" s="82"/>
      <c r="F178" s="88"/>
      <c r="G178" s="87"/>
    </row>
    <row r="179" spans="1:7" s="34" customFormat="1" ht="5.85" customHeight="1" x14ac:dyDescent="0.2">
      <c r="A179" s="24"/>
      <c r="B179" s="8"/>
      <c r="C179" s="7"/>
      <c r="D179" s="7"/>
      <c r="E179" s="82"/>
      <c r="F179" s="86"/>
      <c r="G179" s="87"/>
    </row>
    <row r="180" spans="1:7" ht="15" customHeight="1" x14ac:dyDescent="0.2">
      <c r="A180" s="5" t="s">
        <v>271</v>
      </c>
      <c r="B180" s="22" t="s">
        <v>40</v>
      </c>
      <c r="C180" s="7"/>
      <c r="D180" s="7"/>
      <c r="E180" s="82"/>
      <c r="F180" s="86"/>
      <c r="G180" s="85"/>
    </row>
    <row r="181" spans="1:7" s="34" customFormat="1" ht="15" customHeight="1" x14ac:dyDescent="0.2">
      <c r="A181" s="5"/>
      <c r="B181" s="9" t="s">
        <v>113</v>
      </c>
      <c r="C181" s="7" t="s">
        <v>1</v>
      </c>
      <c r="D181" s="7"/>
      <c r="E181" s="82"/>
      <c r="F181" s="86"/>
      <c r="G181" s="85"/>
    </row>
    <row r="182" spans="1:7" s="34" customFormat="1" ht="15" customHeight="1" x14ac:dyDescent="0.2">
      <c r="A182" s="5"/>
      <c r="B182" s="9" t="s">
        <v>114</v>
      </c>
      <c r="C182" s="7" t="s">
        <v>5</v>
      </c>
      <c r="D182" s="7">
        <v>1</v>
      </c>
      <c r="E182" s="82"/>
      <c r="F182" s="86"/>
      <c r="G182" s="85"/>
    </row>
    <row r="183" spans="1:7" s="34" customFormat="1" ht="5.85" customHeight="1" x14ac:dyDescent="0.2">
      <c r="A183" s="24"/>
      <c r="B183" s="9"/>
      <c r="C183" s="7"/>
      <c r="D183" s="7"/>
      <c r="E183" s="82"/>
      <c r="F183" s="86"/>
      <c r="G183" s="87"/>
    </row>
    <row r="184" spans="1:7" ht="15" customHeight="1" x14ac:dyDescent="0.2">
      <c r="A184" s="5" t="s">
        <v>272</v>
      </c>
      <c r="B184" s="22" t="s">
        <v>34</v>
      </c>
      <c r="C184" s="7"/>
      <c r="D184" s="7"/>
      <c r="E184" s="82"/>
      <c r="F184" s="86"/>
      <c r="G184" s="85"/>
    </row>
    <row r="185" spans="1:7" s="34" customFormat="1" ht="15" customHeight="1" x14ac:dyDescent="0.2">
      <c r="A185" s="5"/>
      <c r="B185" s="8" t="s">
        <v>84</v>
      </c>
      <c r="C185" s="7"/>
      <c r="D185" s="7"/>
      <c r="E185" s="82"/>
      <c r="F185" s="86"/>
      <c r="G185" s="85"/>
    </row>
    <row r="186" spans="1:7" s="34" customFormat="1" ht="15" customHeight="1" x14ac:dyDescent="0.2">
      <c r="A186" s="5"/>
      <c r="B186" s="9" t="s">
        <v>78</v>
      </c>
      <c r="C186" s="7" t="s">
        <v>27</v>
      </c>
      <c r="D186" s="7">
        <v>8</v>
      </c>
      <c r="E186" s="82"/>
      <c r="F186" s="86"/>
      <c r="G186" s="85"/>
    </row>
    <row r="187" spans="1:7" s="59" customFormat="1" ht="15" customHeight="1" x14ac:dyDescent="0.2">
      <c r="A187" s="5"/>
      <c r="B187" s="9" t="s">
        <v>102</v>
      </c>
      <c r="C187" s="7" t="s">
        <v>27</v>
      </c>
      <c r="D187" s="7">
        <v>1</v>
      </c>
      <c r="E187" s="82"/>
      <c r="F187" s="86"/>
      <c r="G187" s="85"/>
    </row>
    <row r="188" spans="1:7" s="34" customFormat="1" ht="15" customHeight="1" x14ac:dyDescent="0.2">
      <c r="A188" s="5"/>
      <c r="B188" s="9" t="s">
        <v>79</v>
      </c>
      <c r="C188" s="7" t="s">
        <v>27</v>
      </c>
      <c r="D188" s="7">
        <v>2</v>
      </c>
      <c r="E188" s="82"/>
      <c r="F188" s="86"/>
      <c r="G188" s="85"/>
    </row>
    <row r="189" spans="1:7" s="34" customFormat="1" ht="15" customHeight="1" x14ac:dyDescent="0.2">
      <c r="A189" s="5"/>
      <c r="B189" s="9" t="s">
        <v>80</v>
      </c>
      <c r="C189" s="7" t="s">
        <v>27</v>
      </c>
      <c r="D189" s="7">
        <v>1</v>
      </c>
      <c r="E189" s="82"/>
      <c r="F189" s="86"/>
      <c r="G189" s="85"/>
    </row>
    <row r="190" spans="1:7" s="34" customFormat="1" ht="15" customHeight="1" x14ac:dyDescent="0.2">
      <c r="A190" s="5"/>
      <c r="B190" s="9" t="s">
        <v>108</v>
      </c>
      <c r="C190" s="7" t="s">
        <v>27</v>
      </c>
      <c r="D190" s="7">
        <v>2</v>
      </c>
      <c r="E190" s="82"/>
      <c r="F190" s="86"/>
      <c r="G190" s="85"/>
    </row>
    <row r="191" spans="1:7" s="34" customFormat="1" ht="15" customHeight="1" x14ac:dyDescent="0.2">
      <c r="A191" s="5"/>
      <c r="B191" s="9" t="s">
        <v>81</v>
      </c>
      <c r="C191" s="7" t="s">
        <v>27</v>
      </c>
      <c r="D191" s="7">
        <v>1</v>
      </c>
      <c r="E191" s="82"/>
      <c r="F191" s="86"/>
      <c r="G191" s="85"/>
    </row>
    <row r="192" spans="1:7" s="34" customFormat="1" ht="15" customHeight="1" x14ac:dyDescent="0.2">
      <c r="A192" s="5"/>
      <c r="B192" s="9" t="s">
        <v>175</v>
      </c>
      <c r="C192" s="7" t="s">
        <v>27</v>
      </c>
      <c r="D192" s="7">
        <v>1</v>
      </c>
      <c r="E192" s="82"/>
      <c r="F192" s="86"/>
      <c r="G192" s="85"/>
    </row>
    <row r="193" spans="1:7" s="34" customFormat="1" ht="15" customHeight="1" x14ac:dyDescent="0.2">
      <c r="A193" s="5"/>
      <c r="B193" s="9" t="s">
        <v>174</v>
      </c>
      <c r="C193" s="7" t="s">
        <v>27</v>
      </c>
      <c r="D193" s="7">
        <v>1</v>
      </c>
      <c r="E193" s="82"/>
      <c r="F193" s="86"/>
      <c r="G193" s="85"/>
    </row>
    <row r="194" spans="1:7" s="34" customFormat="1" ht="15" customHeight="1" x14ac:dyDescent="0.2">
      <c r="A194" s="5"/>
      <c r="B194" s="9" t="s">
        <v>83</v>
      </c>
      <c r="C194" s="7" t="s">
        <v>5</v>
      </c>
      <c r="D194" s="7">
        <v>1</v>
      </c>
      <c r="E194" s="82"/>
      <c r="F194" s="86"/>
      <c r="G194" s="85"/>
    </row>
    <row r="195" spans="1:7" s="34" customFormat="1" ht="5.85" customHeight="1" x14ac:dyDescent="0.2">
      <c r="A195" s="24"/>
      <c r="B195" s="9"/>
      <c r="C195" s="7"/>
      <c r="D195" s="7"/>
      <c r="E195" s="82"/>
      <c r="F195" s="86"/>
      <c r="G195" s="87"/>
    </row>
    <row r="196" spans="1:7" ht="15" customHeight="1" x14ac:dyDescent="0.2">
      <c r="A196" s="5" t="s">
        <v>273</v>
      </c>
      <c r="B196" s="22" t="s">
        <v>131</v>
      </c>
      <c r="C196" s="7"/>
      <c r="D196" s="7"/>
      <c r="E196" s="82"/>
      <c r="F196" s="86"/>
      <c r="G196" s="85"/>
    </row>
    <row r="197" spans="1:7" s="34" customFormat="1" ht="15" customHeight="1" x14ac:dyDescent="0.2">
      <c r="A197" s="5"/>
      <c r="B197" s="8" t="s">
        <v>132</v>
      </c>
      <c r="C197" s="7"/>
      <c r="D197" s="7"/>
      <c r="E197" s="82"/>
      <c r="F197" s="83"/>
      <c r="G197" s="85"/>
    </row>
    <row r="198" spans="1:7" s="34" customFormat="1" ht="15" customHeight="1" x14ac:dyDescent="0.2">
      <c r="A198" s="5"/>
      <c r="B198" s="9" t="s">
        <v>122</v>
      </c>
      <c r="C198" s="7" t="s">
        <v>5</v>
      </c>
      <c r="D198" s="7">
        <v>1</v>
      </c>
      <c r="E198" s="82"/>
      <c r="F198" s="86"/>
      <c r="G198" s="85"/>
    </row>
    <row r="199" spans="1:7" s="34" customFormat="1" ht="15" customHeight="1" x14ac:dyDescent="0.2">
      <c r="A199" s="5"/>
      <c r="B199" s="9" t="s">
        <v>123</v>
      </c>
      <c r="C199" s="7" t="s">
        <v>1</v>
      </c>
      <c r="D199" s="7"/>
      <c r="E199" s="82"/>
      <c r="F199" s="83"/>
      <c r="G199" s="85"/>
    </row>
    <row r="200" spans="1:7" s="34" customFormat="1" ht="15" customHeight="1" x14ac:dyDescent="0.2">
      <c r="A200" s="5"/>
      <c r="B200" s="9" t="s">
        <v>124</v>
      </c>
      <c r="C200" s="7" t="s">
        <v>1</v>
      </c>
      <c r="D200" s="7"/>
      <c r="E200" s="82"/>
      <c r="F200" s="83"/>
      <c r="G200" s="85"/>
    </row>
    <row r="201" spans="1:7" s="34" customFormat="1" ht="15" customHeight="1" x14ac:dyDescent="0.2">
      <c r="A201" s="60"/>
      <c r="B201" s="9" t="s">
        <v>125</v>
      </c>
      <c r="C201" s="7" t="s">
        <v>1</v>
      </c>
      <c r="D201" s="7"/>
      <c r="E201" s="82"/>
      <c r="F201" s="83"/>
      <c r="G201" s="85"/>
    </row>
    <row r="202" spans="1:7" s="34" customFormat="1" ht="15" customHeight="1" x14ac:dyDescent="0.2">
      <c r="A202" s="60"/>
      <c r="B202" s="9" t="s">
        <v>92</v>
      </c>
      <c r="C202" s="7" t="s">
        <v>1</v>
      </c>
      <c r="D202" s="7"/>
      <c r="E202" s="82"/>
      <c r="F202" s="83"/>
      <c r="G202" s="85"/>
    </row>
    <row r="203" spans="1:7" s="34" customFormat="1" ht="15" customHeight="1" x14ac:dyDescent="0.2">
      <c r="A203" s="5"/>
      <c r="B203" s="9" t="s">
        <v>126</v>
      </c>
      <c r="C203" s="7" t="s">
        <v>1</v>
      </c>
      <c r="D203" s="7"/>
      <c r="E203" s="82"/>
      <c r="F203" s="83"/>
      <c r="G203" s="85"/>
    </row>
    <row r="204" spans="1:7" s="34" customFormat="1" ht="15" customHeight="1" x14ac:dyDescent="0.2">
      <c r="A204" s="5"/>
      <c r="B204" s="9" t="s">
        <v>127</v>
      </c>
      <c r="C204" s="7" t="s">
        <v>1</v>
      </c>
      <c r="D204" s="33"/>
      <c r="E204" s="90"/>
      <c r="F204" s="83"/>
      <c r="G204" s="85"/>
    </row>
    <row r="205" spans="1:7" s="34" customFormat="1" ht="15" customHeight="1" x14ac:dyDescent="0.2">
      <c r="A205" s="5"/>
      <c r="B205" s="9" t="s">
        <v>128</v>
      </c>
      <c r="C205" s="7" t="s">
        <v>1</v>
      </c>
      <c r="D205" s="7"/>
      <c r="E205" s="82"/>
      <c r="F205" s="83"/>
      <c r="G205" s="85"/>
    </row>
    <row r="206" spans="1:7" s="34" customFormat="1" ht="15" customHeight="1" x14ac:dyDescent="0.2">
      <c r="A206" s="5"/>
      <c r="B206" s="9" t="s">
        <v>129</v>
      </c>
      <c r="C206" s="7" t="s">
        <v>1</v>
      </c>
      <c r="D206" s="7"/>
      <c r="E206" s="82"/>
      <c r="F206" s="83"/>
      <c r="G206" s="85"/>
    </row>
    <row r="207" spans="1:7" s="34" customFormat="1" ht="15" customHeight="1" x14ac:dyDescent="0.2">
      <c r="A207" s="5"/>
      <c r="B207" s="9" t="s">
        <v>130</v>
      </c>
      <c r="C207" s="7" t="s">
        <v>1</v>
      </c>
      <c r="D207" s="7"/>
      <c r="E207" s="82"/>
      <c r="F207" s="83"/>
      <c r="G207" s="85"/>
    </row>
    <row r="208" spans="1:7" s="34" customFormat="1" ht="5.85" customHeight="1" x14ac:dyDescent="0.2">
      <c r="A208" s="24"/>
      <c r="B208" s="9"/>
      <c r="C208" s="7"/>
      <c r="D208" s="7"/>
      <c r="E208" s="82"/>
      <c r="F208" s="86"/>
      <c r="G208" s="87"/>
    </row>
    <row r="209" spans="1:7" ht="15" customHeight="1" x14ac:dyDescent="0.2">
      <c r="A209" s="5" t="s">
        <v>274</v>
      </c>
      <c r="B209" s="22" t="s">
        <v>77</v>
      </c>
      <c r="C209" s="7"/>
      <c r="D209" s="7"/>
      <c r="E209" s="82"/>
      <c r="F209" s="83"/>
      <c r="G209" s="85"/>
    </row>
    <row r="210" spans="1:7" s="34" customFormat="1" ht="15" customHeight="1" x14ac:dyDescent="0.2">
      <c r="A210" s="5"/>
      <c r="B210" s="9" t="s">
        <v>182</v>
      </c>
      <c r="C210" s="7" t="s">
        <v>17</v>
      </c>
      <c r="D210" s="7">
        <v>8</v>
      </c>
      <c r="E210" s="82"/>
      <c r="F210" s="86"/>
      <c r="G210" s="85"/>
    </row>
    <row r="211" spans="1:7" s="34" customFormat="1" ht="15" customHeight="1" x14ac:dyDescent="0.2">
      <c r="A211" s="5"/>
      <c r="B211" s="9" t="s">
        <v>88</v>
      </c>
      <c r="C211" s="7" t="s">
        <v>27</v>
      </c>
      <c r="D211" s="7">
        <v>2</v>
      </c>
      <c r="E211" s="82"/>
      <c r="F211" s="86"/>
      <c r="G211" s="85"/>
    </row>
    <row r="212" spans="1:7" s="34" customFormat="1" ht="15" customHeight="1" x14ac:dyDescent="0.2">
      <c r="A212" s="5"/>
      <c r="B212" s="9" t="s">
        <v>89</v>
      </c>
      <c r="C212" s="7" t="s">
        <v>27</v>
      </c>
      <c r="D212" s="7">
        <v>2</v>
      </c>
      <c r="E212" s="82"/>
      <c r="F212" s="86"/>
      <c r="G212" s="85"/>
    </row>
    <row r="213" spans="1:7" s="34" customFormat="1" ht="15" customHeight="1" x14ac:dyDescent="0.2">
      <c r="A213" s="5"/>
      <c r="B213" s="9" t="s">
        <v>92</v>
      </c>
      <c r="C213" s="7" t="s">
        <v>27</v>
      </c>
      <c r="D213" s="7">
        <v>1</v>
      </c>
      <c r="E213" s="82"/>
      <c r="F213" s="86"/>
      <c r="G213" s="85"/>
    </row>
    <row r="214" spans="1:7" s="34" customFormat="1" ht="15" customHeight="1" x14ac:dyDescent="0.2">
      <c r="A214" s="5"/>
      <c r="B214" s="9" t="s">
        <v>90</v>
      </c>
      <c r="C214" s="7" t="s">
        <v>27</v>
      </c>
      <c r="D214" s="7">
        <v>1</v>
      </c>
      <c r="E214" s="82"/>
      <c r="F214" s="86"/>
      <c r="G214" s="85"/>
    </row>
    <row r="215" spans="1:7" s="34" customFormat="1" ht="15" customHeight="1" x14ac:dyDescent="0.2">
      <c r="A215" s="5"/>
      <c r="B215" s="9" t="s">
        <v>91</v>
      </c>
      <c r="C215" s="7" t="s">
        <v>27</v>
      </c>
      <c r="D215" s="7">
        <v>2</v>
      </c>
      <c r="E215" s="82"/>
      <c r="F215" s="86"/>
      <c r="G215" s="85"/>
    </row>
    <row r="216" spans="1:7" s="34" customFormat="1" ht="15" customHeight="1" x14ac:dyDescent="0.2">
      <c r="A216" s="5"/>
      <c r="B216" s="9" t="s">
        <v>93</v>
      </c>
      <c r="C216" s="7" t="s">
        <v>27</v>
      </c>
      <c r="D216" s="7">
        <v>2</v>
      </c>
      <c r="E216" s="82"/>
      <c r="F216" s="86"/>
      <c r="G216" s="85"/>
    </row>
    <row r="217" spans="1:7" s="34" customFormat="1" ht="5.85" customHeight="1" x14ac:dyDescent="0.2">
      <c r="A217" s="24"/>
      <c r="B217" s="9"/>
      <c r="C217" s="7"/>
      <c r="D217" s="7"/>
      <c r="E217" s="82"/>
      <c r="F217" s="86"/>
      <c r="G217" s="87"/>
    </row>
    <row r="218" spans="1:7" ht="15" customHeight="1" x14ac:dyDescent="0.2">
      <c r="A218" s="5" t="s">
        <v>275</v>
      </c>
      <c r="B218" s="22" t="s">
        <v>423</v>
      </c>
      <c r="C218" s="7"/>
      <c r="D218" s="7"/>
      <c r="E218" s="82"/>
      <c r="F218" s="86"/>
      <c r="G218" s="85"/>
    </row>
    <row r="219" spans="1:7" s="65" customFormat="1" ht="15" customHeight="1" x14ac:dyDescent="0.2">
      <c r="A219" s="64"/>
      <c r="B219" s="8" t="s">
        <v>176</v>
      </c>
      <c r="C219" s="63"/>
      <c r="D219" s="63"/>
      <c r="E219" s="91"/>
      <c r="F219" s="92"/>
      <c r="G219" s="93"/>
    </row>
    <row r="220" spans="1:7" s="65" customFormat="1" ht="15" customHeight="1" x14ac:dyDescent="0.2">
      <c r="A220" s="64"/>
      <c r="B220" s="9" t="s">
        <v>177</v>
      </c>
      <c r="C220" s="7" t="s">
        <v>27</v>
      </c>
      <c r="D220" s="7">
        <v>1</v>
      </c>
      <c r="E220" s="82"/>
      <c r="F220" s="86"/>
      <c r="G220" s="86"/>
    </row>
    <row r="221" spans="1:7" s="65" customFormat="1" ht="15" customHeight="1" x14ac:dyDescent="0.2">
      <c r="A221" s="64"/>
      <c r="B221" s="9" t="s">
        <v>178</v>
      </c>
      <c r="C221" s="7" t="s">
        <v>1</v>
      </c>
      <c r="D221" s="7"/>
      <c r="E221" s="82"/>
      <c r="F221" s="86"/>
      <c r="G221" s="86"/>
    </row>
    <row r="222" spans="1:7" s="65" customFormat="1" ht="15" customHeight="1" x14ac:dyDescent="0.2">
      <c r="A222" s="64"/>
      <c r="B222" s="9" t="s">
        <v>88</v>
      </c>
      <c r="C222" s="7" t="s">
        <v>1</v>
      </c>
      <c r="D222" s="7"/>
      <c r="E222" s="82"/>
      <c r="F222" s="86"/>
      <c r="G222" s="86"/>
    </row>
    <row r="223" spans="1:7" s="65" customFormat="1" ht="15" customHeight="1" x14ac:dyDescent="0.2">
      <c r="A223" s="64"/>
      <c r="B223" s="9" t="s">
        <v>100</v>
      </c>
      <c r="C223" s="7" t="s">
        <v>1</v>
      </c>
      <c r="D223" s="7"/>
      <c r="E223" s="82"/>
      <c r="F223" s="86"/>
      <c r="G223" s="86"/>
    </row>
    <row r="224" spans="1:7" s="65" customFormat="1" ht="15" customHeight="1" x14ac:dyDescent="0.2">
      <c r="A224" s="64"/>
      <c r="B224" s="9" t="s">
        <v>98</v>
      </c>
      <c r="C224" s="7" t="s">
        <v>1</v>
      </c>
      <c r="D224" s="7"/>
      <c r="E224" s="82"/>
      <c r="F224" s="86"/>
      <c r="G224" s="86"/>
    </row>
    <row r="225" spans="1:7" s="65" customFormat="1" ht="15" customHeight="1" x14ac:dyDescent="0.2">
      <c r="A225" s="64"/>
      <c r="B225" s="9" t="s">
        <v>179</v>
      </c>
      <c r="C225" s="7" t="s">
        <v>1</v>
      </c>
      <c r="D225" s="7"/>
      <c r="E225" s="82"/>
      <c r="F225" s="86"/>
      <c r="G225" s="86"/>
    </row>
    <row r="226" spans="1:7" s="65" customFormat="1" ht="15" customHeight="1" x14ac:dyDescent="0.2">
      <c r="A226" s="64"/>
      <c r="B226" s="9" t="s">
        <v>129</v>
      </c>
      <c r="C226" s="7" t="s">
        <v>1</v>
      </c>
      <c r="D226" s="7"/>
      <c r="E226" s="82"/>
      <c r="F226" s="86"/>
      <c r="G226" s="86"/>
    </row>
    <row r="227" spans="1:7" s="65" customFormat="1" ht="15" customHeight="1" x14ac:dyDescent="0.2">
      <c r="A227" s="64"/>
      <c r="B227" s="9" t="s">
        <v>180</v>
      </c>
      <c r="C227" s="7" t="s">
        <v>1</v>
      </c>
      <c r="D227" s="7"/>
      <c r="E227" s="82"/>
      <c r="F227" s="86"/>
      <c r="G227" s="86"/>
    </row>
    <row r="228" spans="1:7" s="34" customFormat="1" ht="5.85" customHeight="1" x14ac:dyDescent="0.2">
      <c r="A228" s="24"/>
      <c r="B228" s="9"/>
      <c r="C228" s="7"/>
      <c r="D228" s="7"/>
      <c r="E228" s="82"/>
      <c r="F228" s="86"/>
      <c r="G228" s="87"/>
    </row>
    <row r="229" spans="1:7" ht="15" customHeight="1" x14ac:dyDescent="0.2">
      <c r="A229" s="5" t="s">
        <v>276</v>
      </c>
      <c r="B229" s="22" t="s">
        <v>35</v>
      </c>
      <c r="C229" s="7" t="s">
        <v>27</v>
      </c>
      <c r="D229" s="7">
        <v>1</v>
      </c>
      <c r="E229" s="82"/>
      <c r="F229" s="86"/>
      <c r="G229" s="85"/>
    </row>
    <row r="230" spans="1:7" s="34" customFormat="1" ht="5.85" customHeight="1" x14ac:dyDescent="0.2">
      <c r="A230" s="24"/>
      <c r="B230" s="9"/>
      <c r="C230" s="7"/>
      <c r="D230" s="7"/>
      <c r="E230" s="82"/>
      <c r="F230" s="86"/>
      <c r="G230" s="87"/>
    </row>
    <row r="231" spans="1:7" ht="15" customHeight="1" x14ac:dyDescent="0.2">
      <c r="A231" s="5" t="s">
        <v>277</v>
      </c>
      <c r="B231" s="22" t="s">
        <v>36</v>
      </c>
      <c r="C231" s="7"/>
      <c r="D231" s="7"/>
      <c r="E231" s="82"/>
      <c r="F231" s="86"/>
      <c r="G231" s="85"/>
    </row>
    <row r="232" spans="1:7" s="34" customFormat="1" ht="15" customHeight="1" x14ac:dyDescent="0.2">
      <c r="A232" s="5"/>
      <c r="B232" s="9" t="s">
        <v>94</v>
      </c>
      <c r="C232" s="7" t="s">
        <v>27</v>
      </c>
      <c r="D232" s="7">
        <v>1</v>
      </c>
      <c r="E232" s="82"/>
      <c r="F232" s="86"/>
      <c r="G232" s="85"/>
    </row>
    <row r="233" spans="1:7" s="34" customFormat="1" ht="15" customHeight="1" x14ac:dyDescent="0.2">
      <c r="A233" s="5"/>
      <c r="B233" s="9" t="s">
        <v>95</v>
      </c>
      <c r="C233" s="7" t="s">
        <v>27</v>
      </c>
      <c r="D233" s="7">
        <v>1</v>
      </c>
      <c r="E233" s="82"/>
      <c r="F233" s="86"/>
      <c r="G233" s="85"/>
    </row>
    <row r="234" spans="1:7" s="34" customFormat="1" ht="15" customHeight="1" x14ac:dyDescent="0.2">
      <c r="A234" s="5"/>
      <c r="B234" s="9" t="s">
        <v>96</v>
      </c>
      <c r="C234" s="7" t="s">
        <v>5</v>
      </c>
      <c r="D234" s="7">
        <v>1</v>
      </c>
      <c r="E234" s="82"/>
      <c r="F234" s="86"/>
      <c r="G234" s="85"/>
    </row>
    <row r="235" spans="1:7" s="65" customFormat="1" ht="15" customHeight="1" x14ac:dyDescent="0.2">
      <c r="A235" s="64"/>
      <c r="B235" s="9" t="s">
        <v>129</v>
      </c>
      <c r="C235" s="7" t="s">
        <v>1</v>
      </c>
      <c r="D235" s="7"/>
      <c r="E235" s="82"/>
      <c r="F235" s="86"/>
      <c r="G235" s="86"/>
    </row>
    <row r="236" spans="1:7" s="65" customFormat="1" ht="15" customHeight="1" x14ac:dyDescent="0.2">
      <c r="A236" s="64"/>
      <c r="B236" s="9" t="s">
        <v>130</v>
      </c>
      <c r="C236" s="7" t="s">
        <v>1</v>
      </c>
      <c r="D236" s="7"/>
      <c r="E236" s="82"/>
      <c r="F236" s="86"/>
      <c r="G236" s="86"/>
    </row>
    <row r="237" spans="1:7" s="34" customFormat="1" ht="5.85" customHeight="1" x14ac:dyDescent="0.2">
      <c r="A237" s="24"/>
      <c r="B237" s="9"/>
      <c r="C237" s="7"/>
      <c r="D237" s="7"/>
      <c r="E237" s="82"/>
      <c r="F237" s="86"/>
      <c r="G237" s="87"/>
    </row>
    <row r="238" spans="1:7" ht="15" customHeight="1" x14ac:dyDescent="0.2">
      <c r="A238" s="5" t="s">
        <v>278</v>
      </c>
      <c r="B238" s="22" t="s">
        <v>97</v>
      </c>
      <c r="C238" s="7"/>
      <c r="D238" s="7"/>
      <c r="E238" s="82"/>
      <c r="F238" s="86"/>
      <c r="G238" s="85"/>
    </row>
    <row r="239" spans="1:7" s="34" customFormat="1" ht="15" customHeight="1" x14ac:dyDescent="0.2">
      <c r="A239" s="5"/>
      <c r="B239" s="9" t="s">
        <v>182</v>
      </c>
      <c r="C239" s="7" t="s">
        <v>17</v>
      </c>
      <c r="D239" s="7">
        <v>10</v>
      </c>
      <c r="E239" s="82"/>
      <c r="F239" s="86"/>
      <c r="G239" s="85"/>
    </row>
    <row r="240" spans="1:7" s="65" customFormat="1" ht="15" customHeight="1" x14ac:dyDescent="0.2">
      <c r="A240" s="64"/>
      <c r="B240" s="9" t="s">
        <v>88</v>
      </c>
      <c r="C240" s="63" t="s">
        <v>27</v>
      </c>
      <c r="D240" s="7">
        <v>2</v>
      </c>
      <c r="E240" s="82"/>
      <c r="F240" s="86"/>
      <c r="G240" s="85"/>
    </row>
    <row r="241" spans="1:7" s="65" customFormat="1" ht="15" customHeight="1" x14ac:dyDescent="0.2">
      <c r="A241" s="64"/>
      <c r="B241" s="9" t="s">
        <v>367</v>
      </c>
      <c r="C241" s="7" t="s">
        <v>5</v>
      </c>
      <c r="D241" s="7">
        <v>1</v>
      </c>
      <c r="E241" s="82"/>
      <c r="F241" s="86"/>
      <c r="G241" s="85"/>
    </row>
    <row r="242" spans="1:7" s="34" customFormat="1" ht="15" customHeight="1" x14ac:dyDescent="0.2">
      <c r="A242" s="5"/>
      <c r="B242" s="9" t="s">
        <v>98</v>
      </c>
      <c r="C242" s="7" t="s">
        <v>27</v>
      </c>
      <c r="D242" s="7">
        <v>2</v>
      </c>
      <c r="E242" s="82"/>
      <c r="F242" s="86"/>
      <c r="G242" s="85"/>
    </row>
    <row r="243" spans="1:7" s="34" customFormat="1" ht="5.85" customHeight="1" x14ac:dyDescent="0.2">
      <c r="A243" s="24"/>
      <c r="B243" s="9"/>
      <c r="C243" s="7"/>
      <c r="D243" s="7"/>
      <c r="E243" s="82"/>
      <c r="F243" s="86"/>
      <c r="G243" s="87"/>
    </row>
    <row r="244" spans="1:7" ht="15" customHeight="1" x14ac:dyDescent="0.2">
      <c r="A244" s="5" t="s">
        <v>279</v>
      </c>
      <c r="B244" s="22" t="s">
        <v>14</v>
      </c>
      <c r="C244" s="7"/>
      <c r="D244" s="7"/>
      <c r="E244" s="82"/>
      <c r="F244" s="83"/>
      <c r="G244" s="85"/>
    </row>
    <row r="245" spans="1:7" s="34" customFormat="1" ht="15" customHeight="1" x14ac:dyDescent="0.2">
      <c r="A245" s="5"/>
      <c r="B245" s="8" t="s">
        <v>133</v>
      </c>
      <c r="C245" s="7"/>
      <c r="D245" s="7"/>
      <c r="E245" s="82"/>
      <c r="F245" s="86"/>
      <c r="G245" s="85"/>
    </row>
    <row r="246" spans="1:7" s="34" customFormat="1" ht="15" customHeight="1" x14ac:dyDescent="0.2">
      <c r="A246" s="5"/>
      <c r="B246" s="9" t="s">
        <v>183</v>
      </c>
      <c r="C246" s="7" t="s">
        <v>17</v>
      </c>
      <c r="D246" s="33">
        <v>16</v>
      </c>
      <c r="E246" s="90"/>
      <c r="F246" s="86"/>
      <c r="G246" s="85"/>
    </row>
    <row r="247" spans="1:7" s="34" customFormat="1" ht="15" customHeight="1" x14ac:dyDescent="0.2">
      <c r="A247" s="5"/>
      <c r="B247" s="9" t="s">
        <v>88</v>
      </c>
      <c r="C247" s="7" t="s">
        <v>99</v>
      </c>
      <c r="D247" s="7">
        <v>4</v>
      </c>
      <c r="E247" s="82"/>
      <c r="F247" s="86"/>
      <c r="G247" s="85"/>
    </row>
    <row r="248" spans="1:7" s="34" customFormat="1" ht="15" customHeight="1" x14ac:dyDescent="0.2">
      <c r="A248" s="5"/>
      <c r="B248" s="9" t="s">
        <v>100</v>
      </c>
      <c r="C248" s="7" t="s">
        <v>99</v>
      </c>
      <c r="D248" s="7">
        <v>1</v>
      </c>
      <c r="E248" s="82"/>
      <c r="F248" s="86"/>
      <c r="G248" s="85"/>
    </row>
    <row r="249" spans="1:7" s="34" customFormat="1" ht="15" customHeight="1" x14ac:dyDescent="0.2">
      <c r="A249" s="5"/>
      <c r="B249" s="9" t="s">
        <v>101</v>
      </c>
      <c r="C249" s="7" t="s">
        <v>99</v>
      </c>
      <c r="D249" s="7">
        <v>1</v>
      </c>
      <c r="E249" s="82"/>
      <c r="F249" s="86"/>
      <c r="G249" s="85"/>
    </row>
    <row r="250" spans="1:7" s="59" customFormat="1" ht="15" customHeight="1" x14ac:dyDescent="0.2">
      <c r="A250" s="57"/>
      <c r="B250" s="58" t="s">
        <v>102</v>
      </c>
      <c r="C250" s="33" t="s">
        <v>99</v>
      </c>
      <c r="D250" s="33">
        <v>1</v>
      </c>
      <c r="E250" s="90"/>
      <c r="F250" s="94"/>
      <c r="G250" s="95"/>
    </row>
    <row r="251" spans="1:7" s="34" customFormat="1" ht="15" customHeight="1" x14ac:dyDescent="0.2">
      <c r="A251" s="5"/>
      <c r="B251" s="9" t="s">
        <v>79</v>
      </c>
      <c r="C251" s="7" t="s">
        <v>99</v>
      </c>
      <c r="D251" s="7">
        <v>1</v>
      </c>
      <c r="E251" s="82"/>
      <c r="F251" s="86"/>
      <c r="G251" s="85"/>
    </row>
    <row r="252" spans="1:7" s="34" customFormat="1" ht="15" customHeight="1" x14ac:dyDescent="0.2">
      <c r="A252" s="5"/>
      <c r="B252" s="9" t="s">
        <v>98</v>
      </c>
      <c r="C252" s="7" t="s">
        <v>99</v>
      </c>
      <c r="D252" s="7">
        <v>2</v>
      </c>
      <c r="E252" s="82"/>
      <c r="F252" s="86"/>
      <c r="G252" s="85"/>
    </row>
    <row r="253" spans="1:7" s="34" customFormat="1" ht="15" customHeight="1" x14ac:dyDescent="0.2">
      <c r="A253" s="5"/>
      <c r="B253" s="9" t="s">
        <v>91</v>
      </c>
      <c r="C253" s="7" t="s">
        <v>99</v>
      </c>
      <c r="D253" s="7">
        <v>2</v>
      </c>
      <c r="E253" s="82"/>
      <c r="F253" s="86"/>
      <c r="G253" s="85"/>
    </row>
    <row r="254" spans="1:7" s="34" customFormat="1" ht="15" customHeight="1" x14ac:dyDescent="0.2">
      <c r="A254" s="5"/>
      <c r="B254" s="9" t="s">
        <v>93</v>
      </c>
      <c r="C254" s="7" t="s">
        <v>99</v>
      </c>
      <c r="D254" s="7">
        <v>2</v>
      </c>
      <c r="E254" s="82"/>
      <c r="F254" s="86"/>
      <c r="G254" s="85"/>
    </row>
    <row r="255" spans="1:7" s="34" customFormat="1" ht="15" customHeight="1" x14ac:dyDescent="0.2">
      <c r="A255" s="5"/>
      <c r="B255" s="9" t="s">
        <v>103</v>
      </c>
      <c r="C255" s="7" t="s">
        <v>99</v>
      </c>
      <c r="D255" s="7">
        <v>2</v>
      </c>
      <c r="E255" s="82"/>
      <c r="F255" s="86"/>
      <c r="G255" s="85"/>
    </row>
    <row r="256" spans="1:7" s="34" customFormat="1" ht="15" customHeight="1" x14ac:dyDescent="0.2">
      <c r="A256" s="5"/>
      <c r="B256" s="9" t="s">
        <v>104</v>
      </c>
      <c r="C256" s="7" t="s">
        <v>99</v>
      </c>
      <c r="D256" s="7">
        <v>1</v>
      </c>
      <c r="E256" s="82"/>
      <c r="F256" s="86"/>
      <c r="G256" s="85"/>
    </row>
    <row r="257" spans="1:7" s="34" customFormat="1" ht="5.85" customHeight="1" x14ac:dyDescent="0.2">
      <c r="A257" s="24"/>
      <c r="B257" s="8"/>
      <c r="C257" s="7"/>
      <c r="D257" s="7"/>
      <c r="E257" s="82"/>
      <c r="F257" s="86"/>
      <c r="G257" s="87"/>
    </row>
    <row r="258" spans="1:7" s="34" customFormat="1" ht="15" customHeight="1" x14ac:dyDescent="0.2">
      <c r="A258" s="5"/>
      <c r="B258" s="8" t="s">
        <v>368</v>
      </c>
      <c r="C258" s="7"/>
      <c r="D258" s="7"/>
      <c r="E258" s="82"/>
      <c r="F258" s="86"/>
      <c r="G258" s="85"/>
    </row>
    <row r="259" spans="1:7" s="34" customFormat="1" ht="15" customHeight="1" x14ac:dyDescent="0.2">
      <c r="A259" s="5"/>
      <c r="B259" s="9" t="s">
        <v>184</v>
      </c>
      <c r="C259" s="7" t="s">
        <v>17</v>
      </c>
      <c r="D259" s="33">
        <v>2</v>
      </c>
      <c r="E259" s="90"/>
      <c r="F259" s="86"/>
      <c r="G259" s="85"/>
    </row>
    <row r="260" spans="1:7" s="34" customFormat="1" ht="15" customHeight="1" x14ac:dyDescent="0.2">
      <c r="A260" s="5"/>
      <c r="B260" s="9" t="s">
        <v>366</v>
      </c>
      <c r="C260" s="7" t="s">
        <v>99</v>
      </c>
      <c r="D260" s="7">
        <v>2</v>
      </c>
      <c r="E260" s="82"/>
      <c r="F260" s="86"/>
      <c r="G260" s="85"/>
    </row>
    <row r="261" spans="1:7" s="34" customFormat="1" ht="5.85" customHeight="1" x14ac:dyDescent="0.2">
      <c r="A261" s="24"/>
      <c r="B261" s="9"/>
      <c r="C261" s="7"/>
      <c r="D261" s="7"/>
      <c r="E261" s="82"/>
      <c r="F261" s="86"/>
      <c r="G261" s="87"/>
    </row>
    <row r="262" spans="1:7" ht="15" customHeight="1" x14ac:dyDescent="0.2">
      <c r="A262" s="5" t="s">
        <v>280</v>
      </c>
      <c r="B262" s="22" t="s">
        <v>15</v>
      </c>
      <c r="C262" s="7" t="s">
        <v>5</v>
      </c>
      <c r="D262" s="7">
        <v>1</v>
      </c>
      <c r="E262" s="82"/>
      <c r="F262" s="86"/>
      <c r="G262" s="85"/>
    </row>
    <row r="263" spans="1:7" s="34" customFormat="1" ht="5.85" customHeight="1" x14ac:dyDescent="0.2">
      <c r="A263" s="24"/>
      <c r="B263" s="9"/>
      <c r="C263" s="7"/>
      <c r="D263" s="7"/>
      <c r="E263" s="82"/>
      <c r="F263" s="86"/>
      <c r="G263" s="87"/>
    </row>
    <row r="264" spans="1:7" ht="15" customHeight="1" x14ac:dyDescent="0.2">
      <c r="A264" s="5" t="s">
        <v>281</v>
      </c>
      <c r="B264" s="22" t="s">
        <v>110</v>
      </c>
      <c r="C264" s="7" t="s">
        <v>5</v>
      </c>
      <c r="D264" s="7">
        <v>1</v>
      </c>
      <c r="E264" s="82"/>
      <c r="F264" s="86"/>
      <c r="G264" s="85"/>
    </row>
    <row r="265" spans="1:7" s="34" customFormat="1" ht="5.85" customHeight="1" x14ac:dyDescent="0.2">
      <c r="A265" s="24"/>
      <c r="B265" s="35"/>
      <c r="C265" s="7"/>
      <c r="D265" s="7"/>
      <c r="E265" s="82"/>
      <c r="F265" s="86"/>
      <c r="G265" s="96"/>
    </row>
    <row r="266" spans="1:7" ht="15" customHeight="1" x14ac:dyDescent="0.2">
      <c r="A266" s="5" t="s">
        <v>282</v>
      </c>
      <c r="B266" s="22" t="s">
        <v>16</v>
      </c>
      <c r="C266" s="7" t="s">
        <v>5</v>
      </c>
      <c r="D266" s="7">
        <v>1</v>
      </c>
      <c r="E266" s="82"/>
      <c r="F266" s="86"/>
      <c r="G266" s="85"/>
    </row>
    <row r="267" spans="1:7" s="34" customFormat="1" ht="5.85" customHeight="1" x14ac:dyDescent="0.2">
      <c r="A267" s="24"/>
      <c r="B267" s="9"/>
      <c r="C267" s="7"/>
      <c r="D267" s="7"/>
      <c r="E267" s="82"/>
      <c r="F267" s="86"/>
      <c r="G267" s="87"/>
    </row>
    <row r="268" spans="1:7" ht="15" customHeight="1" x14ac:dyDescent="0.2">
      <c r="A268" s="5" t="s">
        <v>283</v>
      </c>
      <c r="B268" s="22" t="s">
        <v>19</v>
      </c>
      <c r="C268" s="7" t="s">
        <v>5</v>
      </c>
      <c r="D268" s="7">
        <v>1</v>
      </c>
      <c r="E268" s="82"/>
      <c r="F268" s="86"/>
      <c r="G268" s="85"/>
    </row>
    <row r="269" spans="1:7" s="34" customFormat="1" ht="5.85" customHeight="1" x14ac:dyDescent="0.2">
      <c r="A269" s="24"/>
      <c r="B269" s="9"/>
      <c r="C269" s="7"/>
      <c r="D269" s="7"/>
      <c r="E269" s="82"/>
      <c r="F269" s="86"/>
      <c r="G269" s="87"/>
    </row>
    <row r="270" spans="1:7" ht="15" customHeight="1" x14ac:dyDescent="0.2">
      <c r="A270" s="5" t="s">
        <v>284</v>
      </c>
      <c r="B270" s="22" t="s">
        <v>134</v>
      </c>
      <c r="C270" s="7" t="s">
        <v>5</v>
      </c>
      <c r="D270" s="7">
        <v>1</v>
      </c>
      <c r="E270" s="82"/>
      <c r="F270" s="86"/>
      <c r="G270" s="85"/>
    </row>
    <row r="271" spans="1:7" s="34" customFormat="1" ht="5.85" customHeight="1" x14ac:dyDescent="0.2">
      <c r="A271" s="24"/>
      <c r="B271" s="9"/>
      <c r="C271" s="7"/>
      <c r="D271" s="7"/>
      <c r="E271" s="82"/>
      <c r="F271" s="86"/>
      <c r="G271" s="87"/>
    </row>
    <row r="272" spans="1:7" ht="15" customHeight="1" x14ac:dyDescent="0.2">
      <c r="A272" s="5" t="s">
        <v>285</v>
      </c>
      <c r="B272" s="22" t="s">
        <v>135</v>
      </c>
      <c r="C272" s="7"/>
      <c r="D272" s="7"/>
      <c r="E272" s="82"/>
      <c r="F272" s="86"/>
      <c r="G272" s="85"/>
    </row>
    <row r="273" spans="1:7" s="34" customFormat="1" ht="15" customHeight="1" x14ac:dyDescent="0.2">
      <c r="A273" s="5"/>
      <c r="B273" s="8" t="s">
        <v>115</v>
      </c>
      <c r="C273" s="7"/>
      <c r="D273" s="7"/>
      <c r="E273" s="82"/>
      <c r="F273" s="83"/>
      <c r="G273" s="85"/>
    </row>
    <row r="274" spans="1:7" s="34" customFormat="1" x14ac:dyDescent="0.2">
      <c r="A274" s="5"/>
      <c r="B274" s="9" t="s">
        <v>116</v>
      </c>
      <c r="C274" s="7" t="s">
        <v>5</v>
      </c>
      <c r="D274" s="7">
        <v>1</v>
      </c>
      <c r="E274" s="82"/>
      <c r="F274" s="83"/>
      <c r="G274" s="85"/>
    </row>
    <row r="275" spans="1:7" s="34" customFormat="1" x14ac:dyDescent="0.2">
      <c r="A275" s="5"/>
      <c r="B275" s="9" t="s">
        <v>117</v>
      </c>
      <c r="C275" s="7" t="s">
        <v>5</v>
      </c>
      <c r="D275" s="7">
        <v>1</v>
      </c>
      <c r="E275" s="82"/>
      <c r="F275" s="83"/>
      <c r="G275" s="85"/>
    </row>
    <row r="276" spans="1:7" s="34" customFormat="1" x14ac:dyDescent="0.2">
      <c r="A276" s="5"/>
      <c r="B276" s="9" t="s">
        <v>118</v>
      </c>
      <c r="C276" s="7" t="s">
        <v>5</v>
      </c>
      <c r="D276" s="7">
        <v>1</v>
      </c>
      <c r="E276" s="82"/>
      <c r="F276" s="83"/>
      <c r="G276" s="85"/>
    </row>
    <row r="277" spans="1:7" s="34" customFormat="1" ht="5.85" customHeight="1" x14ac:dyDescent="0.2">
      <c r="A277" s="24"/>
      <c r="B277" s="9"/>
      <c r="C277" s="7"/>
      <c r="D277" s="7"/>
      <c r="E277" s="82"/>
      <c r="F277" s="86"/>
      <c r="G277" s="87"/>
    </row>
    <row r="278" spans="1:7" ht="15" customHeight="1" x14ac:dyDescent="0.2">
      <c r="A278" s="5" t="s">
        <v>286</v>
      </c>
      <c r="B278" s="22" t="s">
        <v>37</v>
      </c>
      <c r="C278" s="7"/>
      <c r="D278" s="7"/>
      <c r="E278" s="82"/>
      <c r="F278" s="86"/>
      <c r="G278" s="85"/>
    </row>
    <row r="279" spans="1:7" s="34" customFormat="1" ht="15" customHeight="1" x14ac:dyDescent="0.2">
      <c r="A279" s="5"/>
      <c r="B279" s="8" t="s">
        <v>119</v>
      </c>
      <c r="C279" s="7"/>
      <c r="D279" s="7"/>
      <c r="E279" s="82"/>
      <c r="F279" s="83"/>
      <c r="G279" s="85"/>
    </row>
    <row r="280" spans="1:7" s="34" customFormat="1" x14ac:dyDescent="0.2">
      <c r="A280" s="5"/>
      <c r="B280" s="9" t="s">
        <v>120</v>
      </c>
      <c r="C280" s="7" t="s">
        <v>5</v>
      </c>
      <c r="D280" s="7">
        <v>1</v>
      </c>
      <c r="E280" s="82"/>
      <c r="F280" s="83"/>
      <c r="G280" s="85"/>
    </row>
    <row r="281" spans="1:7" s="34" customFormat="1" x14ac:dyDescent="0.2">
      <c r="A281" s="5"/>
      <c r="B281" s="9" t="s">
        <v>121</v>
      </c>
      <c r="C281" s="7" t="s">
        <v>5</v>
      </c>
      <c r="D281" s="7">
        <v>1</v>
      </c>
      <c r="E281" s="82"/>
      <c r="F281" s="83"/>
      <c r="G281" s="85"/>
    </row>
    <row r="282" spans="1:7" s="34" customFormat="1" ht="5.85" customHeight="1" x14ac:dyDescent="0.2">
      <c r="A282" s="24"/>
      <c r="B282" s="9"/>
      <c r="C282" s="7"/>
      <c r="D282" s="7"/>
      <c r="E282" s="82"/>
      <c r="F282" s="86"/>
      <c r="G282" s="87"/>
    </row>
    <row r="283" spans="1:7" ht="15" customHeight="1" x14ac:dyDescent="0.2">
      <c r="A283" s="5" t="s">
        <v>287</v>
      </c>
      <c r="B283" s="22" t="s">
        <v>20</v>
      </c>
      <c r="C283" s="7" t="s">
        <v>1</v>
      </c>
      <c r="D283" s="7"/>
      <c r="E283" s="82"/>
      <c r="F283" s="86"/>
      <c r="G283" s="85"/>
    </row>
    <row r="284" spans="1:7" s="34" customFormat="1" ht="5.85" customHeight="1" x14ac:dyDescent="0.2">
      <c r="A284" s="24"/>
      <c r="B284" s="9"/>
      <c r="C284" s="7"/>
      <c r="D284" s="7"/>
      <c r="E284" s="82"/>
      <c r="F284" s="86"/>
      <c r="G284" s="87"/>
    </row>
    <row r="285" spans="1:7" ht="15" customHeight="1" x14ac:dyDescent="0.2">
      <c r="A285" s="5" t="s">
        <v>288</v>
      </c>
      <c r="B285" s="22" t="s">
        <v>38</v>
      </c>
      <c r="C285" s="7" t="s">
        <v>5</v>
      </c>
      <c r="D285" s="7">
        <v>1</v>
      </c>
      <c r="E285" s="82"/>
      <c r="F285" s="86"/>
      <c r="G285" s="85"/>
    </row>
    <row r="286" spans="1:7" s="34" customFormat="1" ht="5.85" customHeight="1" thickBot="1" x14ac:dyDescent="0.25">
      <c r="A286" s="24"/>
      <c r="B286" s="9"/>
      <c r="C286" s="7"/>
      <c r="D286" s="7"/>
      <c r="E286" s="7"/>
      <c r="F286" s="20"/>
      <c r="G286" s="21"/>
    </row>
    <row r="287" spans="1:7" ht="15" customHeight="1" thickBot="1" x14ac:dyDescent="0.25">
      <c r="A287" s="36"/>
      <c r="B287" s="160" t="str">
        <f>B177</f>
        <v>TRAVAUX SOUS-STATION "FRAÎCHEUR DE PARIS"</v>
      </c>
      <c r="C287" s="118"/>
      <c r="D287" s="118"/>
      <c r="E287" s="118"/>
      <c r="F287" s="161"/>
      <c r="G287" s="98"/>
    </row>
    <row r="288" spans="1:7" ht="15" customHeight="1" x14ac:dyDescent="0.2">
      <c r="A288" s="5" t="s">
        <v>289</v>
      </c>
      <c r="B288" s="6" t="s">
        <v>41</v>
      </c>
      <c r="C288" s="7"/>
      <c r="D288" s="7"/>
      <c r="E288" s="82"/>
      <c r="F288" s="83"/>
      <c r="G288" s="84"/>
    </row>
    <row r="289" spans="1:11" ht="15" customHeight="1" x14ac:dyDescent="0.2">
      <c r="A289" s="5" t="s">
        <v>290</v>
      </c>
      <c r="B289" s="32" t="s">
        <v>26</v>
      </c>
      <c r="C289" s="7" t="s">
        <v>5</v>
      </c>
      <c r="D289" s="7">
        <v>1</v>
      </c>
      <c r="E289" s="82"/>
      <c r="F289" s="83"/>
      <c r="G289" s="85"/>
    </row>
    <row r="290" spans="1:11" s="34" customFormat="1" ht="15" customHeight="1" x14ac:dyDescent="0.2">
      <c r="A290" s="5"/>
      <c r="B290" s="8" t="s">
        <v>140</v>
      </c>
      <c r="C290" s="7"/>
      <c r="D290" s="7"/>
      <c r="E290" s="82"/>
      <c r="F290" s="86"/>
      <c r="G290" s="85"/>
    </row>
    <row r="291" spans="1:11" s="34" customFormat="1" ht="15" customHeight="1" x14ac:dyDescent="0.2">
      <c r="A291" s="5"/>
      <c r="B291" s="9" t="s">
        <v>185</v>
      </c>
      <c r="C291" s="7" t="s">
        <v>17</v>
      </c>
      <c r="D291" s="7">
        <v>20</v>
      </c>
      <c r="E291" s="82"/>
      <c r="F291" s="86"/>
      <c r="G291" s="85"/>
    </row>
    <row r="292" spans="1:11" s="34" customFormat="1" ht="15" customHeight="1" x14ac:dyDescent="0.2">
      <c r="A292" s="5"/>
      <c r="B292" s="9" t="s">
        <v>141</v>
      </c>
      <c r="C292" s="7" t="s">
        <v>27</v>
      </c>
      <c r="D292" s="7">
        <v>1</v>
      </c>
      <c r="E292" s="82"/>
      <c r="F292" s="86"/>
      <c r="G292" s="85"/>
    </row>
    <row r="293" spans="1:11" s="34" customFormat="1" ht="15" customHeight="1" x14ac:dyDescent="0.2">
      <c r="A293" s="5"/>
      <c r="B293" s="9" t="s">
        <v>92</v>
      </c>
      <c r="C293" s="7" t="s">
        <v>27</v>
      </c>
      <c r="D293" s="7">
        <v>1</v>
      </c>
      <c r="E293" s="82"/>
      <c r="F293" s="86"/>
      <c r="G293" s="85"/>
    </row>
    <row r="294" spans="1:11" s="34" customFormat="1" ht="15" customHeight="1" x14ac:dyDescent="0.2">
      <c r="A294" s="5"/>
      <c r="B294" s="9" t="s">
        <v>142</v>
      </c>
      <c r="C294" s="7" t="s">
        <v>27</v>
      </c>
      <c r="D294" s="7">
        <v>1</v>
      </c>
      <c r="E294" s="82"/>
      <c r="F294" s="86"/>
      <c r="G294" s="85"/>
    </row>
    <row r="295" spans="1:11" s="34" customFormat="1" ht="15" customHeight="1" x14ac:dyDescent="0.2">
      <c r="A295" s="5"/>
      <c r="B295" s="9" t="s">
        <v>79</v>
      </c>
      <c r="C295" s="7" t="s">
        <v>27</v>
      </c>
      <c r="D295" s="7">
        <v>1</v>
      </c>
      <c r="E295" s="82"/>
      <c r="F295" s="86"/>
      <c r="G295" s="85"/>
    </row>
    <row r="296" spans="1:11" s="34" customFormat="1" ht="15" customHeight="1" x14ac:dyDescent="0.2">
      <c r="A296" s="5"/>
      <c r="B296" s="9" t="s">
        <v>143</v>
      </c>
      <c r="C296" s="7" t="s">
        <v>27</v>
      </c>
      <c r="D296" s="7">
        <v>1</v>
      </c>
      <c r="E296" s="82"/>
      <c r="F296" s="86"/>
      <c r="G296" s="85"/>
    </row>
    <row r="297" spans="1:11" s="34" customFormat="1" ht="15" customHeight="1" x14ac:dyDescent="0.2">
      <c r="A297" s="5"/>
      <c r="B297" s="9" t="s">
        <v>232</v>
      </c>
      <c r="C297" s="7" t="s">
        <v>27</v>
      </c>
      <c r="D297" s="7">
        <v>1</v>
      </c>
      <c r="E297" s="82"/>
      <c r="F297" s="86"/>
      <c r="G297" s="85"/>
    </row>
    <row r="298" spans="1:11" s="34" customFormat="1" ht="15" customHeight="1" x14ac:dyDescent="0.2">
      <c r="A298" s="5"/>
      <c r="B298" s="9" t="s">
        <v>88</v>
      </c>
      <c r="C298" s="7" t="s">
        <v>27</v>
      </c>
      <c r="D298" s="7">
        <v>3</v>
      </c>
      <c r="E298" s="82"/>
      <c r="F298" s="86"/>
      <c r="G298" s="85"/>
    </row>
    <row r="299" spans="1:11" s="34" customFormat="1" ht="15" customHeight="1" x14ac:dyDescent="0.2">
      <c r="A299" s="5"/>
      <c r="B299" s="9" t="s">
        <v>144</v>
      </c>
      <c r="C299" s="7" t="s">
        <v>5</v>
      </c>
      <c r="D299" s="7">
        <v>1</v>
      </c>
      <c r="E299" s="82"/>
      <c r="F299" s="86"/>
      <c r="G299" s="85"/>
    </row>
    <row r="300" spans="1:11" s="34" customFormat="1" ht="15" customHeight="1" x14ac:dyDescent="0.2">
      <c r="A300" s="5"/>
      <c r="B300" s="9" t="s">
        <v>461</v>
      </c>
      <c r="C300" s="7" t="s">
        <v>27</v>
      </c>
      <c r="D300" s="7">
        <v>2</v>
      </c>
      <c r="E300" s="82"/>
      <c r="F300" s="86"/>
      <c r="G300" s="85"/>
    </row>
    <row r="301" spans="1:11" ht="5.25" customHeight="1" x14ac:dyDescent="0.2">
      <c r="A301" s="5"/>
      <c r="B301" s="8"/>
      <c r="C301" s="7"/>
      <c r="D301" s="7"/>
      <c r="E301" s="82"/>
      <c r="F301" s="86"/>
      <c r="G301" s="87"/>
    </row>
    <row r="302" spans="1:11" ht="15" customHeight="1" x14ac:dyDescent="0.2">
      <c r="A302" s="5" t="s">
        <v>291</v>
      </c>
      <c r="B302" s="22" t="s">
        <v>42</v>
      </c>
      <c r="C302" s="7"/>
      <c r="D302" s="7"/>
      <c r="E302" s="82"/>
      <c r="F302" s="83"/>
      <c r="G302" s="85"/>
    </row>
    <row r="303" spans="1:11" s="34" customFormat="1" ht="15" customHeight="1" x14ac:dyDescent="0.2">
      <c r="A303" s="5"/>
      <c r="B303" s="9" t="s">
        <v>189</v>
      </c>
      <c r="C303" s="7" t="s">
        <v>17</v>
      </c>
      <c r="D303" s="7">
        <v>10</v>
      </c>
      <c r="E303" s="82"/>
      <c r="F303" s="86"/>
      <c r="G303" s="85"/>
      <c r="J303" s="14"/>
      <c r="K303" s="14"/>
    </row>
    <row r="304" spans="1:11" s="34" customFormat="1" ht="15" customHeight="1" x14ac:dyDescent="0.2">
      <c r="A304" s="5"/>
      <c r="B304" s="9" t="s">
        <v>190</v>
      </c>
      <c r="C304" s="7" t="s">
        <v>17</v>
      </c>
      <c r="D304" s="7">
        <v>10</v>
      </c>
      <c r="E304" s="82"/>
      <c r="F304" s="86"/>
      <c r="G304" s="85"/>
      <c r="J304" s="14"/>
      <c r="K304" s="14"/>
    </row>
    <row r="305" spans="1:11" s="34" customFormat="1" ht="15" customHeight="1" x14ac:dyDescent="0.2">
      <c r="A305" s="5"/>
      <c r="B305" s="9" t="s">
        <v>191</v>
      </c>
      <c r="C305" s="7" t="s">
        <v>17</v>
      </c>
      <c r="D305" s="7">
        <v>10</v>
      </c>
      <c r="E305" s="82"/>
      <c r="F305" s="86"/>
      <c r="G305" s="85"/>
    </row>
    <row r="306" spans="1:11" s="34" customFormat="1" ht="15" customHeight="1" x14ac:dyDescent="0.2">
      <c r="A306" s="5"/>
      <c r="B306" s="9" t="s">
        <v>136</v>
      </c>
      <c r="C306" s="7" t="s">
        <v>17</v>
      </c>
      <c r="D306" s="7">
        <v>5</v>
      </c>
      <c r="E306" s="82"/>
      <c r="F306" s="86"/>
      <c r="G306" s="85"/>
    </row>
    <row r="307" spans="1:11" s="34" customFormat="1" ht="15" customHeight="1" x14ac:dyDescent="0.2">
      <c r="A307" s="5"/>
      <c r="B307" s="9" t="s">
        <v>137</v>
      </c>
      <c r="C307" s="7" t="s">
        <v>17</v>
      </c>
      <c r="D307" s="7">
        <v>5</v>
      </c>
      <c r="E307" s="82"/>
      <c r="F307" s="86"/>
      <c r="G307" s="85"/>
    </row>
    <row r="308" spans="1:11" s="34" customFormat="1" ht="15" customHeight="1" x14ac:dyDescent="0.2">
      <c r="A308" s="5"/>
      <c r="B308" s="9" t="s">
        <v>138</v>
      </c>
      <c r="C308" s="7" t="s">
        <v>17</v>
      </c>
      <c r="D308" s="7">
        <v>5</v>
      </c>
      <c r="E308" s="82"/>
      <c r="F308" s="86"/>
      <c r="G308" s="85"/>
    </row>
    <row r="309" spans="1:11" s="34" customFormat="1" ht="5.85" customHeight="1" x14ac:dyDescent="0.2">
      <c r="A309" s="24"/>
      <c r="B309" s="8"/>
      <c r="C309" s="7"/>
      <c r="D309" s="7"/>
      <c r="E309" s="82"/>
      <c r="F309" s="86"/>
      <c r="G309" s="87"/>
    </row>
    <row r="310" spans="1:11" ht="15" customHeight="1" x14ac:dyDescent="0.2">
      <c r="A310" s="5" t="s">
        <v>292</v>
      </c>
      <c r="B310" s="22" t="s">
        <v>18</v>
      </c>
      <c r="C310" s="7"/>
      <c r="D310" s="7"/>
      <c r="E310" s="82"/>
      <c r="F310" s="83"/>
      <c r="G310" s="85"/>
    </row>
    <row r="311" spans="1:11" s="34" customFormat="1" ht="15" customHeight="1" x14ac:dyDescent="0.2">
      <c r="A311" s="5"/>
      <c r="B311" s="9" t="s">
        <v>189</v>
      </c>
      <c r="C311" s="7" t="s">
        <v>17</v>
      </c>
      <c r="D311" s="7">
        <v>420</v>
      </c>
      <c r="E311" s="82"/>
      <c r="F311" s="86"/>
      <c r="G311" s="85"/>
    </row>
    <row r="312" spans="1:11" s="34" customFormat="1" ht="15" customHeight="1" x14ac:dyDescent="0.2">
      <c r="A312" s="5"/>
      <c r="B312" s="9" t="s">
        <v>190</v>
      </c>
      <c r="C312" s="7" t="s">
        <v>17</v>
      </c>
      <c r="D312" s="7">
        <v>540</v>
      </c>
      <c r="E312" s="82"/>
      <c r="F312" s="86"/>
      <c r="G312" s="85"/>
      <c r="J312" s="14"/>
      <c r="K312" s="14"/>
    </row>
    <row r="313" spans="1:11" s="34" customFormat="1" ht="15" customHeight="1" x14ac:dyDescent="0.2">
      <c r="A313" s="5"/>
      <c r="B313" s="9" t="s">
        <v>191</v>
      </c>
      <c r="C313" s="7" t="s">
        <v>17</v>
      </c>
      <c r="D313" s="7">
        <f>D311</f>
        <v>420</v>
      </c>
      <c r="E313" s="82"/>
      <c r="F313" s="86"/>
      <c r="G313" s="85"/>
    </row>
    <row r="314" spans="1:11" s="34" customFormat="1" ht="15" customHeight="1" x14ac:dyDescent="0.2">
      <c r="A314" s="5"/>
      <c r="B314" s="9" t="s">
        <v>136</v>
      </c>
      <c r="C314" s="7" t="s">
        <v>17</v>
      </c>
      <c r="D314" s="7">
        <v>375</v>
      </c>
      <c r="E314" s="82"/>
      <c r="F314" s="86"/>
      <c r="G314" s="85"/>
    </row>
    <row r="315" spans="1:11" s="34" customFormat="1" ht="15" customHeight="1" x14ac:dyDescent="0.2">
      <c r="A315" s="5"/>
      <c r="B315" s="9" t="s">
        <v>139</v>
      </c>
      <c r="C315" s="7" t="s">
        <v>17</v>
      </c>
      <c r="D315" s="7">
        <f>D314</f>
        <v>375</v>
      </c>
      <c r="E315" s="82"/>
      <c r="F315" s="86"/>
      <c r="G315" s="85"/>
    </row>
    <row r="316" spans="1:11" s="34" customFormat="1" ht="15" customHeight="1" x14ac:dyDescent="0.2">
      <c r="A316" s="5"/>
      <c r="B316" s="9" t="s">
        <v>138</v>
      </c>
      <c r="C316" s="7" t="s">
        <v>17</v>
      </c>
      <c r="D316" s="7">
        <f>D314</f>
        <v>375</v>
      </c>
      <c r="E316" s="82"/>
      <c r="F316" s="86"/>
      <c r="G316" s="85"/>
    </row>
    <row r="317" spans="1:11" s="34" customFormat="1" ht="15" customHeight="1" x14ac:dyDescent="0.2">
      <c r="A317" s="5"/>
      <c r="B317" s="9" t="s">
        <v>206</v>
      </c>
      <c r="C317" s="7" t="s">
        <v>17</v>
      </c>
      <c r="D317" s="7">
        <f>D311+D312+D314+D315+D316</f>
        <v>2085</v>
      </c>
      <c r="E317" s="82"/>
      <c r="F317" s="83"/>
      <c r="G317" s="85"/>
    </row>
    <row r="318" spans="1:11" s="34" customFormat="1" ht="15" customHeight="1" x14ac:dyDescent="0.2">
      <c r="A318" s="5"/>
      <c r="B318" s="9" t="s">
        <v>210</v>
      </c>
      <c r="C318" s="7" t="s">
        <v>17</v>
      </c>
      <c r="D318" s="7">
        <f>D313</f>
        <v>420</v>
      </c>
      <c r="E318" s="82"/>
      <c r="F318" s="83"/>
      <c r="G318" s="85"/>
    </row>
    <row r="319" spans="1:11" ht="5.25" customHeight="1" x14ac:dyDescent="0.2">
      <c r="A319" s="5"/>
      <c r="B319" s="8"/>
      <c r="C319" s="7"/>
      <c r="D319" s="7"/>
      <c r="E319" s="82"/>
      <c r="F319" s="86"/>
      <c r="G319" s="87"/>
    </row>
    <row r="320" spans="1:11" ht="15" customHeight="1" x14ac:dyDescent="0.2">
      <c r="A320" s="5" t="s">
        <v>293</v>
      </c>
      <c r="B320" s="22" t="s">
        <v>16</v>
      </c>
      <c r="C320" s="7" t="s">
        <v>5</v>
      </c>
      <c r="D320" s="7">
        <v>1</v>
      </c>
      <c r="E320" s="82"/>
      <c r="F320" s="86"/>
      <c r="G320" s="85"/>
    </row>
    <row r="321" spans="1:7" ht="5.25" customHeight="1" thickBot="1" x14ac:dyDescent="0.25">
      <c r="A321" s="5"/>
      <c r="B321" s="8"/>
      <c r="C321" s="7"/>
      <c r="D321" s="7"/>
      <c r="E321" s="82"/>
      <c r="F321" s="86"/>
      <c r="G321" s="87"/>
    </row>
    <row r="322" spans="1:7" s="11" customFormat="1" ht="12.75" customHeight="1" thickBot="1" x14ac:dyDescent="0.25">
      <c r="A322" s="23"/>
      <c r="B322" s="155" t="str">
        <f>B288</f>
        <v>TRAVAUX COMMUNS</v>
      </c>
      <c r="C322" s="155" t="s">
        <v>2</v>
      </c>
      <c r="D322" s="155"/>
      <c r="E322" s="155" t="e">
        <f>#REF!</f>
        <v>#REF!</v>
      </c>
      <c r="F322" s="156"/>
      <c r="G322" s="97"/>
    </row>
    <row r="323" spans="1:7" ht="15" customHeight="1" x14ac:dyDescent="0.2">
      <c r="A323" s="5" t="s">
        <v>294</v>
      </c>
      <c r="B323" s="6" t="s">
        <v>400</v>
      </c>
      <c r="C323" s="7"/>
      <c r="D323" s="7"/>
      <c r="E323" s="82"/>
      <c r="F323" s="88"/>
      <c r="G323" s="89"/>
    </row>
    <row r="324" spans="1:7" ht="15" customHeight="1" x14ac:dyDescent="0.2">
      <c r="A324" s="5" t="s">
        <v>401</v>
      </c>
      <c r="B324" s="6" t="s">
        <v>407</v>
      </c>
      <c r="C324" s="7"/>
      <c r="D324" s="7"/>
      <c r="E324" s="82"/>
      <c r="F324" s="88"/>
      <c r="G324" s="89"/>
    </row>
    <row r="325" spans="1:7" ht="15" customHeight="1" x14ac:dyDescent="0.2">
      <c r="A325" s="5" t="s">
        <v>402</v>
      </c>
      <c r="B325" s="22" t="s">
        <v>391</v>
      </c>
      <c r="C325" s="7" t="s">
        <v>5</v>
      </c>
      <c r="D325" s="7">
        <v>1</v>
      </c>
      <c r="E325" s="82"/>
      <c r="F325" s="83"/>
      <c r="G325" s="85"/>
    </row>
    <row r="326" spans="1:7" s="34" customFormat="1" ht="5.85" customHeight="1" x14ac:dyDescent="0.2">
      <c r="A326" s="24"/>
      <c r="B326" s="8"/>
      <c r="C326" s="7"/>
      <c r="D326" s="7"/>
      <c r="E326" s="82"/>
      <c r="F326" s="86"/>
      <c r="G326" s="87"/>
    </row>
    <row r="327" spans="1:7" ht="15" customHeight="1" x14ac:dyDescent="0.2">
      <c r="A327" s="5" t="s">
        <v>403</v>
      </c>
      <c r="B327" s="22" t="s">
        <v>392</v>
      </c>
      <c r="C327" s="7" t="s">
        <v>5</v>
      </c>
      <c r="D327" s="7">
        <v>1</v>
      </c>
      <c r="E327" s="82"/>
      <c r="F327" s="83"/>
      <c r="G327" s="85"/>
    </row>
    <row r="328" spans="1:7" s="34" customFormat="1" ht="5.85" customHeight="1" x14ac:dyDescent="0.2">
      <c r="A328" s="24"/>
      <c r="B328" s="9"/>
      <c r="C328" s="7"/>
      <c r="D328" s="7"/>
      <c r="E328" s="82"/>
      <c r="F328" s="86"/>
      <c r="G328" s="87"/>
    </row>
    <row r="329" spans="1:7" ht="15" customHeight="1" x14ac:dyDescent="0.2">
      <c r="A329" s="5" t="s">
        <v>404</v>
      </c>
      <c r="B329" s="22" t="s">
        <v>16</v>
      </c>
      <c r="C329" s="7" t="s">
        <v>5</v>
      </c>
      <c r="D329" s="33">
        <v>1</v>
      </c>
      <c r="E329" s="90"/>
      <c r="F329" s="86"/>
      <c r="G329" s="85"/>
    </row>
    <row r="330" spans="1:7" s="34" customFormat="1" ht="5.85" customHeight="1" x14ac:dyDescent="0.2">
      <c r="A330" s="24"/>
      <c r="B330" s="9"/>
      <c r="C330" s="7"/>
      <c r="D330" s="7"/>
      <c r="E330" s="82"/>
      <c r="F330" s="86"/>
      <c r="G330" s="87"/>
    </row>
    <row r="331" spans="1:7" ht="15" customHeight="1" x14ac:dyDescent="0.2">
      <c r="A331" s="5" t="s">
        <v>405</v>
      </c>
      <c r="B331" s="22" t="s">
        <v>19</v>
      </c>
      <c r="C331" s="7" t="s">
        <v>5</v>
      </c>
      <c r="D331" s="7">
        <v>1</v>
      </c>
      <c r="E331" s="82"/>
      <c r="F331" s="83"/>
      <c r="G331" s="85"/>
    </row>
    <row r="332" spans="1:7" s="34" customFormat="1" ht="5.85" customHeight="1" x14ac:dyDescent="0.2">
      <c r="A332" s="24"/>
      <c r="B332" s="9"/>
      <c r="C332" s="7"/>
      <c r="D332" s="7"/>
      <c r="E332" s="82"/>
      <c r="F332" s="86"/>
      <c r="G332" s="87"/>
    </row>
    <row r="333" spans="1:7" ht="15" customHeight="1" x14ac:dyDescent="0.2">
      <c r="A333" s="5" t="s">
        <v>406</v>
      </c>
      <c r="B333" s="22" t="s">
        <v>200</v>
      </c>
      <c r="C333" s="7" t="s">
        <v>5</v>
      </c>
      <c r="D333" s="7">
        <v>1</v>
      </c>
      <c r="E333" s="82"/>
      <c r="F333" s="83"/>
      <c r="G333" s="85"/>
    </row>
    <row r="334" spans="1:7" s="34" customFormat="1" ht="5.85" customHeight="1" x14ac:dyDescent="0.2">
      <c r="A334" s="24"/>
      <c r="B334" s="9"/>
      <c r="C334" s="7"/>
      <c r="D334" s="7"/>
      <c r="E334" s="82"/>
      <c r="F334" s="86"/>
      <c r="G334" s="87"/>
    </row>
    <row r="335" spans="1:7" ht="15" customHeight="1" x14ac:dyDescent="0.2">
      <c r="A335" s="5" t="s">
        <v>410</v>
      </c>
      <c r="B335" s="6" t="s">
        <v>408</v>
      </c>
      <c r="C335" s="7"/>
      <c r="D335" s="7"/>
      <c r="E335" s="82"/>
      <c r="F335" s="88"/>
      <c r="G335" s="89"/>
    </row>
    <row r="336" spans="1:7" ht="15" customHeight="1" x14ac:dyDescent="0.2">
      <c r="A336" s="5" t="s">
        <v>411</v>
      </c>
      <c r="B336" s="22" t="s">
        <v>393</v>
      </c>
      <c r="C336" s="7"/>
      <c r="D336" s="7"/>
      <c r="E336" s="82"/>
      <c r="F336" s="86"/>
      <c r="G336" s="85"/>
    </row>
    <row r="337" spans="1:7" ht="15" customHeight="1" x14ac:dyDescent="0.2">
      <c r="A337" s="5"/>
      <c r="B337" s="9" t="s">
        <v>413</v>
      </c>
      <c r="C337" s="7" t="s">
        <v>17</v>
      </c>
      <c r="D337" s="7">
        <v>400</v>
      </c>
      <c r="E337" s="82"/>
      <c r="F337" s="86"/>
      <c r="G337" s="85"/>
    </row>
    <row r="338" spans="1:7" ht="15" customHeight="1" x14ac:dyDescent="0.2">
      <c r="A338" s="5"/>
      <c r="B338" s="9" t="s">
        <v>414</v>
      </c>
      <c r="C338" s="7" t="s">
        <v>17</v>
      </c>
      <c r="D338" s="7">
        <f>D337</f>
        <v>400</v>
      </c>
      <c r="E338" s="82"/>
      <c r="F338" s="86"/>
      <c r="G338" s="85"/>
    </row>
    <row r="339" spans="1:7" ht="15" customHeight="1" x14ac:dyDescent="0.2">
      <c r="A339" s="5"/>
      <c r="B339" s="9" t="s">
        <v>415</v>
      </c>
      <c r="C339" s="7" t="s">
        <v>17</v>
      </c>
      <c r="D339" s="7">
        <f>D337</f>
        <v>400</v>
      </c>
      <c r="E339" s="82"/>
      <c r="F339" s="86"/>
      <c r="G339" s="85"/>
    </row>
    <row r="340" spans="1:7" s="34" customFormat="1" ht="5.25" customHeight="1" x14ac:dyDescent="0.2">
      <c r="A340" s="24"/>
      <c r="B340" s="35"/>
      <c r="C340" s="7"/>
      <c r="D340" s="7"/>
      <c r="E340" s="82"/>
      <c r="F340" s="86"/>
      <c r="G340" s="96"/>
    </row>
    <row r="341" spans="1:7" ht="15" customHeight="1" x14ac:dyDescent="0.2">
      <c r="A341" s="5" t="s">
        <v>429</v>
      </c>
      <c r="B341" s="22" t="s">
        <v>16</v>
      </c>
      <c r="C341" s="7" t="s">
        <v>5</v>
      </c>
      <c r="D341" s="7">
        <v>1</v>
      </c>
      <c r="E341" s="82"/>
      <c r="F341" s="83"/>
      <c r="G341" s="85"/>
    </row>
    <row r="342" spans="1:7" s="34" customFormat="1" ht="5.85" customHeight="1" x14ac:dyDescent="0.2">
      <c r="A342" s="24"/>
      <c r="B342" s="35"/>
      <c r="C342" s="7"/>
      <c r="D342" s="7"/>
      <c r="E342" s="82"/>
      <c r="F342" s="86"/>
      <c r="G342" s="96"/>
    </row>
    <row r="343" spans="1:7" ht="15" customHeight="1" x14ac:dyDescent="0.2">
      <c r="A343" s="5" t="s">
        <v>425</v>
      </c>
      <c r="B343" s="6" t="s">
        <v>409</v>
      </c>
      <c r="C343" s="7"/>
      <c r="D343" s="7"/>
      <c r="E343" s="82"/>
      <c r="F343" s="88"/>
      <c r="G343" s="89"/>
    </row>
    <row r="344" spans="1:7" ht="15" customHeight="1" x14ac:dyDescent="0.2">
      <c r="A344" s="5" t="s">
        <v>426</v>
      </c>
      <c r="B344" s="22" t="s">
        <v>476</v>
      </c>
      <c r="C344" s="7"/>
      <c r="D344" s="7"/>
      <c r="E344" s="82"/>
      <c r="F344" s="83"/>
      <c r="G344" s="85"/>
    </row>
    <row r="345" spans="1:7" ht="15" customHeight="1" x14ac:dyDescent="0.2">
      <c r="A345" s="5"/>
      <c r="B345" s="9" t="s">
        <v>397</v>
      </c>
      <c r="C345" s="7" t="s">
        <v>5</v>
      </c>
      <c r="D345" s="7">
        <v>3</v>
      </c>
      <c r="E345" s="82"/>
      <c r="F345" s="83"/>
      <c r="G345" s="85"/>
    </row>
    <row r="346" spans="1:7" ht="15" customHeight="1" x14ac:dyDescent="0.2">
      <c r="A346" s="5"/>
      <c r="B346" s="9" t="s">
        <v>398</v>
      </c>
      <c r="C346" s="7" t="s">
        <v>5</v>
      </c>
      <c r="D346" s="7">
        <v>5</v>
      </c>
      <c r="E346" s="82"/>
      <c r="F346" s="83"/>
      <c r="G346" s="85"/>
    </row>
    <row r="347" spans="1:7" s="34" customFormat="1" ht="5.85" customHeight="1" x14ac:dyDescent="0.2">
      <c r="A347" s="24"/>
      <c r="B347" s="8"/>
      <c r="C347" s="7"/>
      <c r="D347" s="7"/>
      <c r="E347" s="82"/>
      <c r="F347" s="86"/>
      <c r="G347" s="87"/>
    </row>
    <row r="348" spans="1:7" ht="15" customHeight="1" x14ac:dyDescent="0.2">
      <c r="A348" s="5" t="s">
        <v>427</v>
      </c>
      <c r="B348" s="22" t="s">
        <v>399</v>
      </c>
      <c r="C348" s="7" t="s">
        <v>5</v>
      </c>
      <c r="D348" s="7">
        <v>1</v>
      </c>
      <c r="E348" s="82"/>
      <c r="F348" s="83"/>
      <c r="G348" s="85"/>
    </row>
    <row r="349" spans="1:7" s="34" customFormat="1" ht="5.85" customHeight="1" x14ac:dyDescent="0.2">
      <c r="A349" s="24"/>
      <c r="B349" s="8"/>
      <c r="C349" s="7"/>
      <c r="D349" s="7"/>
      <c r="E349" s="82"/>
      <c r="F349" s="86"/>
      <c r="G349" s="87"/>
    </row>
    <row r="350" spans="1:7" ht="15" customHeight="1" x14ac:dyDescent="0.2">
      <c r="A350" s="5" t="s">
        <v>428</v>
      </c>
      <c r="B350" s="22" t="s">
        <v>16</v>
      </c>
      <c r="C350" s="7" t="s">
        <v>5</v>
      </c>
      <c r="D350" s="7">
        <v>1</v>
      </c>
      <c r="E350" s="82"/>
      <c r="F350" s="83"/>
      <c r="G350" s="85"/>
    </row>
    <row r="351" spans="1:7" s="34" customFormat="1" ht="5.85" customHeight="1" thickBot="1" x14ac:dyDescent="0.25">
      <c r="A351" s="24"/>
      <c r="B351" s="8"/>
      <c r="C351" s="7"/>
      <c r="D351" s="7"/>
      <c r="E351" s="7"/>
      <c r="F351" s="20"/>
      <c r="G351" s="21"/>
    </row>
    <row r="352" spans="1:7" ht="15" customHeight="1" thickBot="1" x14ac:dyDescent="0.25">
      <c r="A352" s="36"/>
      <c r="B352" s="160" t="str">
        <f>B323</f>
        <v>TRAVAUX DES FLUIDES MEDICAUX</v>
      </c>
      <c r="C352" s="118"/>
      <c r="D352" s="118"/>
      <c r="E352" s="118"/>
      <c r="F352" s="161"/>
      <c r="G352" s="98"/>
    </row>
    <row r="353" spans="1:7" ht="15" customHeight="1" x14ac:dyDescent="0.2">
      <c r="A353" s="5" t="s">
        <v>295</v>
      </c>
      <c r="B353" s="6" t="s">
        <v>6</v>
      </c>
      <c r="C353" s="7" t="s">
        <v>5</v>
      </c>
      <c r="D353" s="7">
        <v>1</v>
      </c>
      <c r="E353" s="82"/>
      <c r="F353" s="83"/>
      <c r="G353" s="85"/>
    </row>
    <row r="354" spans="1:7" ht="6" customHeight="1" thickBot="1" x14ac:dyDescent="0.25">
      <c r="A354" s="5"/>
      <c r="B354" s="9"/>
      <c r="C354" s="7"/>
      <c r="D354" s="7"/>
      <c r="E354" s="7"/>
      <c r="F354" s="20"/>
      <c r="G354" s="21"/>
    </row>
    <row r="355" spans="1:7" s="11" customFormat="1" ht="12.75" customHeight="1" thickBot="1" x14ac:dyDescent="0.25">
      <c r="A355" s="23"/>
      <c r="B355" s="155" t="str">
        <f>B353</f>
        <v>DOSSIER DES OUVRAGES EXECUTES</v>
      </c>
      <c r="C355" s="155" t="s">
        <v>2</v>
      </c>
      <c r="D355" s="155"/>
      <c r="E355" s="155" t="str">
        <f>B353</f>
        <v>DOSSIER DES OUVRAGES EXECUTES</v>
      </c>
      <c r="F355" s="156"/>
      <c r="G355" s="97"/>
    </row>
    <row r="356" spans="1:7" ht="15" customHeight="1" x14ac:dyDescent="0.2">
      <c r="A356" s="5" t="s">
        <v>357</v>
      </c>
      <c r="B356" s="6" t="s">
        <v>359</v>
      </c>
      <c r="C356" s="7" t="s">
        <v>5</v>
      </c>
      <c r="D356" s="7">
        <v>1</v>
      </c>
      <c r="E356" s="82"/>
      <c r="F356" s="86"/>
      <c r="G356" s="85"/>
    </row>
    <row r="357" spans="1:7" ht="6" customHeight="1" thickBot="1" x14ac:dyDescent="0.25">
      <c r="A357" s="5"/>
      <c r="B357" s="9"/>
      <c r="C357" s="7"/>
      <c r="D357" s="7"/>
      <c r="E357" s="7"/>
      <c r="F357" s="20"/>
      <c r="G357" s="21"/>
    </row>
    <row r="358" spans="1:7" s="11" customFormat="1" ht="12.75" customHeight="1" thickBot="1" x14ac:dyDescent="0.25">
      <c r="A358" s="23"/>
      <c r="B358" s="155" t="str">
        <f>B356</f>
        <v>FORMATIONS DES UTILISATEURS ET EXPLOITANTS</v>
      </c>
      <c r="C358" s="155" t="s">
        <v>2</v>
      </c>
      <c r="D358" s="155"/>
      <c r="E358" s="155" t="str">
        <f>B356</f>
        <v>FORMATIONS DES UTILISATEURS ET EXPLOITANTS</v>
      </c>
      <c r="F358" s="156"/>
      <c r="G358" s="97"/>
    </row>
    <row r="359" spans="1:7" ht="15" customHeight="1" x14ac:dyDescent="0.2">
      <c r="A359" s="5" t="s">
        <v>358</v>
      </c>
      <c r="B359" s="6" t="s">
        <v>3</v>
      </c>
      <c r="C359" s="7" t="s">
        <v>5</v>
      </c>
      <c r="D359" s="7">
        <v>1</v>
      </c>
      <c r="E359" s="82"/>
      <c r="F359" s="86"/>
      <c r="G359" s="85"/>
    </row>
    <row r="360" spans="1:7" ht="6" customHeight="1" thickBot="1" x14ac:dyDescent="0.25">
      <c r="A360" s="5"/>
      <c r="B360" s="9"/>
      <c r="C360" s="7"/>
      <c r="D360" s="7"/>
      <c r="E360" s="7"/>
      <c r="F360" s="20"/>
      <c r="G360" s="21"/>
    </row>
    <row r="361" spans="1:7" s="11" customFormat="1" ht="12.75" customHeight="1" thickBot="1" x14ac:dyDescent="0.25">
      <c r="A361" s="23"/>
      <c r="B361" s="155" t="str">
        <f>B359</f>
        <v>RECEPTION</v>
      </c>
      <c r="C361" s="155" t="s">
        <v>2</v>
      </c>
      <c r="D361" s="155"/>
      <c r="E361" s="155" t="str">
        <f>B359</f>
        <v>RECEPTION</v>
      </c>
      <c r="F361" s="156"/>
      <c r="G361" s="97"/>
    </row>
    <row r="362" spans="1:7" ht="6" customHeight="1" thickBot="1" x14ac:dyDescent="0.25">
      <c r="A362" s="157"/>
      <c r="B362" s="158"/>
      <c r="C362" s="158"/>
      <c r="D362" s="158"/>
      <c r="E362" s="158"/>
      <c r="F362" s="158"/>
      <c r="G362" s="159"/>
    </row>
    <row r="363" spans="1:7" s="11" customFormat="1" ht="12.75" customHeight="1" thickBot="1" x14ac:dyDescent="0.25">
      <c r="A363" s="23"/>
      <c r="B363" s="155" t="s">
        <v>61</v>
      </c>
      <c r="C363" s="155"/>
      <c r="D363" s="155"/>
      <c r="E363" s="155"/>
      <c r="F363" s="156"/>
      <c r="G363" s="99"/>
    </row>
    <row r="364" spans="1:7" x14ac:dyDescent="0.2">
      <c r="A364" s="10"/>
      <c r="B364" s="12"/>
      <c r="C364" s="10"/>
      <c r="D364" s="10"/>
      <c r="E364" s="10"/>
      <c r="F364" s="25"/>
      <c r="G364" s="26"/>
    </row>
    <row r="365" spans="1:7" x14ac:dyDescent="0.2">
      <c r="F365" s="28"/>
      <c r="G365" s="29"/>
    </row>
    <row r="367" spans="1:7" x14ac:dyDescent="0.2">
      <c r="D367" s="10"/>
    </row>
  </sheetData>
  <sheetProtection algorithmName="SHA-512" hashValue="9gmS8mNQtt2lEDezgORIuOEX4w1xcBf7+GZNXHAT+3MBTgFzB5fi7Fs4hbYv9WfqcuQalSkBh4iGVCTRBUyQPA==" saltValue="lg16cqXr3SxhaYFMbQJXUw==" spinCount="100000" sheet="1" objects="1" scenarios="1" selectLockedCells="1"/>
  <mergeCells count="14">
    <mergeCell ref="A1:A2"/>
    <mergeCell ref="B1:F2"/>
    <mergeCell ref="A3:G3"/>
    <mergeCell ref="B363:F363"/>
    <mergeCell ref="B355:F355"/>
    <mergeCell ref="A362:G362"/>
    <mergeCell ref="B358:F358"/>
    <mergeCell ref="B352:F352"/>
    <mergeCell ref="B361:F361"/>
    <mergeCell ref="B26:F26"/>
    <mergeCell ref="B14:F14"/>
    <mergeCell ref="B176:F176"/>
    <mergeCell ref="B287:F287"/>
    <mergeCell ref="B322:F322"/>
  </mergeCells>
  <phoneticPr fontId="8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64" fitToHeight="2" orientation="portrait" r:id="rId1"/>
  <headerFooter alignWithMargins="0">
    <oddFooter xml:space="preserve">&amp;L&amp;F
&amp;C
&amp;R&amp;P/&amp;N
</oddFooter>
  </headerFooter>
  <rowBreaks count="4" manualBreakCount="4">
    <brk id="89" max="6" man="1"/>
    <brk id="176" max="6" man="1"/>
    <brk id="243" max="6" man="1"/>
    <brk id="32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95A6-5EE2-476C-97A2-EBD28294D468}">
  <sheetPr codeName="Feuil3"/>
  <dimension ref="A1:G263"/>
  <sheetViews>
    <sheetView view="pageBreakPreview" topLeftCell="A19" zoomScaleNormal="100" zoomScaleSheetLayoutView="100" workbookViewId="0">
      <selection activeCell="E244" sqref="E244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bestFit="1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464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7"/>
      <c r="F9" s="20"/>
      <c r="G9" s="21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3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 t="s">
        <v>13</v>
      </c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f>30*2+1*(D22+D26+D30)</f>
        <v>68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18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86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16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477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479</v>
      </c>
      <c r="C22" s="7" t="s">
        <v>27</v>
      </c>
      <c r="D22" s="7">
        <v>6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6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0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0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478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481</v>
      </c>
      <c r="C30" s="7" t="s">
        <v>27</v>
      </c>
      <c r="D30" s="7">
        <v>2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2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3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6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7"/>
      <c r="F38" s="20"/>
      <c r="G38" s="21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3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68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68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2*(D22+D26+D30+D56)</f>
        <v>18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477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478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480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482</v>
      </c>
      <c r="C56" s="7" t="s">
        <v>27</v>
      </c>
      <c r="D56" s="7">
        <v>1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1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6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 t="s">
        <v>362</v>
      </c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3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377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/>
      <c r="D70" s="33"/>
      <c r="E70" s="90"/>
      <c r="F70" s="83"/>
      <c r="G70" s="85"/>
    </row>
    <row r="71" spans="1:7" s="34" customFormat="1" ht="15" customHeight="1" x14ac:dyDescent="0.2">
      <c r="A71" s="5"/>
      <c r="B71" s="9" t="s">
        <v>160</v>
      </c>
      <c r="C71" s="7" t="s">
        <v>5</v>
      </c>
      <c r="D71" s="7">
        <v>1</v>
      </c>
      <c r="E71" s="82"/>
      <c r="F71" s="83"/>
      <c r="G71" s="85"/>
    </row>
    <row r="72" spans="1:7" s="34" customFormat="1" ht="15" customHeight="1" x14ac:dyDescent="0.2">
      <c r="A72" s="5"/>
      <c r="B72" s="9" t="s">
        <v>161</v>
      </c>
      <c r="C72" s="7" t="s">
        <v>5</v>
      </c>
      <c r="D72" s="7">
        <v>1</v>
      </c>
      <c r="E72" s="82"/>
      <c r="F72" s="83"/>
      <c r="G72" s="85"/>
    </row>
    <row r="73" spans="1:7" s="34" customFormat="1" ht="15" customHeight="1" x14ac:dyDescent="0.2">
      <c r="A73" s="5"/>
      <c r="B73" s="9" t="s">
        <v>365</v>
      </c>
      <c r="C73" s="7" t="s">
        <v>5</v>
      </c>
      <c r="D73" s="7">
        <v>1</v>
      </c>
      <c r="E73" s="82"/>
      <c r="F73" s="83"/>
      <c r="G73" s="85"/>
    </row>
    <row r="74" spans="1:7" ht="5.25" customHeight="1" x14ac:dyDescent="0.2">
      <c r="A74" s="5"/>
      <c r="B74" s="8"/>
      <c r="C74" s="7"/>
      <c r="D74" s="7"/>
      <c r="E74" s="82"/>
      <c r="F74" s="86"/>
      <c r="G74" s="87"/>
    </row>
    <row r="75" spans="1:7" ht="15" customHeight="1" x14ac:dyDescent="0.2">
      <c r="A75" s="5" t="s">
        <v>317</v>
      </c>
      <c r="B75" s="32" t="s">
        <v>48</v>
      </c>
      <c r="C75" s="7" t="s">
        <v>5</v>
      </c>
      <c r="D75" s="33">
        <v>1</v>
      </c>
      <c r="E75" s="90"/>
      <c r="F75" s="83"/>
      <c r="G75" s="85"/>
    </row>
    <row r="76" spans="1:7" ht="5.25" customHeight="1" x14ac:dyDescent="0.2">
      <c r="A76" s="5"/>
      <c r="B76" s="8"/>
      <c r="C76" s="7"/>
      <c r="D76" s="7"/>
      <c r="E76" s="82"/>
      <c r="F76" s="86"/>
      <c r="G76" s="87"/>
    </row>
    <row r="77" spans="1:7" ht="15" customHeight="1" x14ac:dyDescent="0.2">
      <c r="A77" s="5" t="s">
        <v>318</v>
      </c>
      <c r="B77" s="32" t="s">
        <v>49</v>
      </c>
      <c r="C77" s="7"/>
      <c r="D77" s="7"/>
      <c r="E77" s="82"/>
      <c r="F77" s="83"/>
      <c r="G77" s="85"/>
    </row>
    <row r="78" spans="1:7" s="34" customFormat="1" ht="15" customHeight="1" x14ac:dyDescent="0.2">
      <c r="A78" s="5"/>
      <c r="B78" s="9" t="s">
        <v>162</v>
      </c>
      <c r="C78" s="7" t="s">
        <v>27</v>
      </c>
      <c r="D78" s="7">
        <v>2</v>
      </c>
      <c r="E78" s="82"/>
      <c r="F78" s="83"/>
      <c r="G78" s="85"/>
    </row>
    <row r="79" spans="1:7" s="34" customFormat="1" ht="15" customHeight="1" x14ac:dyDescent="0.2">
      <c r="A79" s="5"/>
      <c r="B79" s="9" t="s">
        <v>231</v>
      </c>
      <c r="C79" s="7" t="s">
        <v>27</v>
      </c>
      <c r="D79" s="7">
        <v>20</v>
      </c>
      <c r="E79" s="82"/>
      <c r="F79" s="83"/>
      <c r="G79" s="85"/>
    </row>
    <row r="80" spans="1:7" ht="5.25" customHeight="1" x14ac:dyDescent="0.2">
      <c r="A80" s="5"/>
      <c r="B80" s="8"/>
      <c r="C80" s="7"/>
      <c r="D80" s="7"/>
      <c r="E80" s="82"/>
      <c r="F80" s="86"/>
      <c r="G80" s="87"/>
    </row>
    <row r="81" spans="1:7" ht="15" customHeight="1" x14ac:dyDescent="0.2">
      <c r="A81" s="5" t="s">
        <v>319</v>
      </c>
      <c r="B81" s="32" t="s">
        <v>483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9" t="s">
        <v>195</v>
      </c>
      <c r="C82" s="7"/>
      <c r="D82" s="7"/>
      <c r="E82" s="82"/>
      <c r="F82" s="83"/>
      <c r="G82" s="85"/>
    </row>
    <row r="83" spans="1:7" s="34" customFormat="1" ht="15" customHeight="1" x14ac:dyDescent="0.2">
      <c r="A83" s="5"/>
      <c r="B83" s="62" t="s">
        <v>372</v>
      </c>
      <c r="C83" s="7" t="s">
        <v>27</v>
      </c>
      <c r="D83" s="7">
        <v>4</v>
      </c>
      <c r="E83" s="82"/>
      <c r="F83" s="83"/>
      <c r="G83" s="85"/>
    </row>
    <row r="84" spans="1:7" s="34" customFormat="1" ht="15" customHeight="1" x14ac:dyDescent="0.2">
      <c r="A84" s="5"/>
      <c r="B84" s="9" t="s">
        <v>196</v>
      </c>
      <c r="C84" s="7"/>
      <c r="D84" s="7"/>
      <c r="E84" s="82"/>
      <c r="F84" s="83"/>
      <c r="G84" s="85"/>
    </row>
    <row r="85" spans="1:7" s="34" customFormat="1" ht="15" customHeight="1" x14ac:dyDescent="0.2">
      <c r="A85" s="5"/>
      <c r="B85" s="62" t="s">
        <v>373</v>
      </c>
      <c r="C85" s="7" t="s">
        <v>27</v>
      </c>
      <c r="D85" s="7">
        <v>2</v>
      </c>
      <c r="E85" s="82"/>
      <c r="F85" s="83"/>
      <c r="G85" s="85"/>
    </row>
    <row r="86" spans="1:7" s="34" customFormat="1" ht="15" customHeight="1" x14ac:dyDescent="0.2">
      <c r="A86" s="5"/>
      <c r="B86" s="9" t="s">
        <v>197</v>
      </c>
      <c r="C86" s="7"/>
      <c r="D86" s="7"/>
      <c r="E86" s="82"/>
      <c r="F86" s="83"/>
      <c r="G86" s="85"/>
    </row>
    <row r="87" spans="1:7" s="34" customFormat="1" ht="15" customHeight="1" x14ac:dyDescent="0.2">
      <c r="A87" s="5"/>
      <c r="B87" s="62" t="s">
        <v>374</v>
      </c>
      <c r="C87" s="7" t="s">
        <v>27</v>
      </c>
      <c r="D87" s="7">
        <v>2</v>
      </c>
      <c r="E87" s="82"/>
      <c r="F87" s="83"/>
      <c r="G87" s="85"/>
    </row>
    <row r="88" spans="1:7" s="34" customFormat="1" ht="15" customHeight="1" x14ac:dyDescent="0.2">
      <c r="A88" s="5"/>
      <c r="B88" s="9" t="s">
        <v>369</v>
      </c>
      <c r="C88" s="7"/>
      <c r="D88" s="7"/>
      <c r="E88" s="82"/>
      <c r="F88" s="83"/>
      <c r="G88" s="85"/>
    </row>
    <row r="89" spans="1:7" s="34" customFormat="1" ht="15" customHeight="1" x14ac:dyDescent="0.2">
      <c r="A89" s="5"/>
      <c r="B89" s="62" t="s">
        <v>376</v>
      </c>
      <c r="C89" s="7" t="s">
        <v>27</v>
      </c>
      <c r="D89" s="7">
        <v>2</v>
      </c>
      <c r="E89" s="82"/>
      <c r="F89" s="83"/>
      <c r="G89" s="85"/>
    </row>
    <row r="90" spans="1:7" ht="5.25" customHeight="1" x14ac:dyDescent="0.2">
      <c r="A90" s="5"/>
      <c r="B90" s="8"/>
      <c r="C90" s="7"/>
      <c r="D90" s="7"/>
      <c r="E90" s="82"/>
      <c r="F90" s="86"/>
      <c r="G90" s="87"/>
    </row>
    <row r="91" spans="1:7" ht="15" customHeight="1" x14ac:dyDescent="0.2">
      <c r="A91" s="5" t="s">
        <v>320</v>
      </c>
      <c r="B91" s="32" t="s">
        <v>23</v>
      </c>
      <c r="C91" s="7"/>
      <c r="D91" s="7"/>
      <c r="E91" s="82"/>
      <c r="F91" s="83"/>
      <c r="G91" s="85"/>
    </row>
    <row r="92" spans="1:7" s="34" customFormat="1" ht="15" customHeight="1" x14ac:dyDescent="0.2">
      <c r="A92" s="5"/>
      <c r="B92" s="9" t="s">
        <v>195</v>
      </c>
      <c r="C92" s="7"/>
      <c r="D92" s="7"/>
      <c r="E92" s="82"/>
      <c r="F92" s="83"/>
      <c r="G92" s="85"/>
    </row>
    <row r="93" spans="1:7" s="34" customFormat="1" ht="15" customHeight="1" x14ac:dyDescent="0.2">
      <c r="A93" s="5"/>
      <c r="B93" s="62" t="s">
        <v>371</v>
      </c>
      <c r="C93" s="7" t="s">
        <v>17</v>
      </c>
      <c r="D93" s="7">
        <v>70</v>
      </c>
      <c r="E93" s="82"/>
      <c r="F93" s="83"/>
      <c r="G93" s="85"/>
    </row>
    <row r="94" spans="1:7" s="34" customFormat="1" ht="15" customHeight="1" x14ac:dyDescent="0.2">
      <c r="A94" s="5"/>
      <c r="B94" s="62" t="s">
        <v>372</v>
      </c>
      <c r="C94" s="7" t="s">
        <v>17</v>
      </c>
      <c r="D94" s="7">
        <v>48</v>
      </c>
      <c r="E94" s="82"/>
      <c r="F94" s="83"/>
      <c r="G94" s="85"/>
    </row>
    <row r="95" spans="1:7" ht="5.25" customHeight="1" x14ac:dyDescent="0.2">
      <c r="A95" s="5"/>
      <c r="B95" s="8"/>
      <c r="C95" s="7"/>
      <c r="D95" s="7"/>
      <c r="E95" s="82"/>
      <c r="F95" s="86"/>
      <c r="G95" s="87"/>
    </row>
    <row r="96" spans="1:7" s="34" customFormat="1" ht="15" customHeight="1" x14ac:dyDescent="0.2">
      <c r="A96" s="5"/>
      <c r="B96" s="9" t="s">
        <v>196</v>
      </c>
      <c r="C96" s="7"/>
      <c r="D96" s="7"/>
      <c r="E96" s="82"/>
      <c r="F96" s="83"/>
      <c r="G96" s="85"/>
    </row>
    <row r="97" spans="1:7" s="34" customFormat="1" ht="15" customHeight="1" x14ac:dyDescent="0.2">
      <c r="A97" s="5"/>
      <c r="B97" s="62" t="s">
        <v>375</v>
      </c>
      <c r="C97" s="7" t="s">
        <v>17</v>
      </c>
      <c r="D97" s="7">
        <v>3</v>
      </c>
      <c r="E97" s="82"/>
      <c r="F97" s="83"/>
      <c r="G97" s="85"/>
    </row>
    <row r="98" spans="1:7" s="34" customFormat="1" ht="15" customHeight="1" x14ac:dyDescent="0.2">
      <c r="A98" s="5"/>
      <c r="B98" s="62" t="s">
        <v>378</v>
      </c>
      <c r="C98" s="7" t="s">
        <v>17</v>
      </c>
      <c r="D98" s="7">
        <v>3</v>
      </c>
      <c r="E98" s="82"/>
      <c r="F98" s="83"/>
      <c r="G98" s="85"/>
    </row>
    <row r="99" spans="1:7" s="34" customFormat="1" ht="15" customHeight="1" x14ac:dyDescent="0.2">
      <c r="A99" s="5"/>
      <c r="B99" s="62" t="s">
        <v>373</v>
      </c>
      <c r="C99" s="7" t="s">
        <v>17</v>
      </c>
      <c r="D99" s="7">
        <v>15</v>
      </c>
      <c r="E99" s="82"/>
      <c r="F99" s="83"/>
      <c r="G99" s="85"/>
    </row>
    <row r="100" spans="1:7" ht="5.25" customHeight="1" x14ac:dyDescent="0.2">
      <c r="A100" s="5"/>
      <c r="B100" s="8"/>
      <c r="C100" s="7"/>
      <c r="D100" s="7"/>
      <c r="E100" s="82"/>
      <c r="F100" s="86"/>
      <c r="G100" s="87"/>
    </row>
    <row r="101" spans="1:7" s="34" customFormat="1" ht="15" customHeight="1" x14ac:dyDescent="0.2">
      <c r="A101" s="5"/>
      <c r="B101" s="9" t="s">
        <v>197</v>
      </c>
      <c r="C101" s="7"/>
      <c r="D101" s="7"/>
      <c r="E101" s="82"/>
      <c r="F101" s="83"/>
      <c r="G101" s="85"/>
    </row>
    <row r="102" spans="1:7" s="34" customFormat="1" ht="15" customHeight="1" x14ac:dyDescent="0.2">
      <c r="A102" s="5"/>
      <c r="B102" s="62" t="s">
        <v>375</v>
      </c>
      <c r="C102" s="7" t="s">
        <v>17</v>
      </c>
      <c r="D102" s="7">
        <v>3</v>
      </c>
      <c r="E102" s="82"/>
      <c r="F102" s="83"/>
      <c r="G102" s="85"/>
    </row>
    <row r="103" spans="1:7" s="34" customFormat="1" ht="15" customHeight="1" x14ac:dyDescent="0.2">
      <c r="A103" s="5"/>
      <c r="B103" s="62" t="s">
        <v>378</v>
      </c>
      <c r="C103" s="7" t="s">
        <v>17</v>
      </c>
      <c r="D103" s="7">
        <v>3</v>
      </c>
      <c r="E103" s="82"/>
      <c r="F103" s="83"/>
      <c r="G103" s="85"/>
    </row>
    <row r="104" spans="1:7" s="34" customFormat="1" ht="15" customHeight="1" x14ac:dyDescent="0.2">
      <c r="A104" s="5"/>
      <c r="B104" s="62" t="s">
        <v>374</v>
      </c>
      <c r="C104" s="7" t="s">
        <v>17</v>
      </c>
      <c r="D104" s="7">
        <v>8</v>
      </c>
      <c r="E104" s="82"/>
      <c r="F104" s="83"/>
      <c r="G104" s="85"/>
    </row>
    <row r="105" spans="1:7" ht="5.25" customHeight="1" x14ac:dyDescent="0.2">
      <c r="A105" s="5"/>
      <c r="B105" s="8"/>
      <c r="C105" s="7"/>
      <c r="D105" s="7"/>
      <c r="E105" s="82"/>
      <c r="F105" s="86"/>
      <c r="G105" s="87"/>
    </row>
    <row r="106" spans="1:7" s="34" customFormat="1" ht="15" customHeight="1" x14ac:dyDescent="0.2">
      <c r="A106" s="5"/>
      <c r="B106" s="9" t="s">
        <v>369</v>
      </c>
      <c r="C106" s="7"/>
      <c r="D106" s="7"/>
      <c r="E106" s="82"/>
      <c r="F106" s="83"/>
      <c r="G106" s="85"/>
    </row>
    <row r="107" spans="1:7" s="34" customFormat="1" ht="15" customHeight="1" x14ac:dyDescent="0.2">
      <c r="A107" s="5"/>
      <c r="B107" s="62" t="s">
        <v>371</v>
      </c>
      <c r="C107" s="7" t="s">
        <v>17</v>
      </c>
      <c r="D107" s="7">
        <v>5</v>
      </c>
      <c r="E107" s="82"/>
      <c r="F107" s="83"/>
      <c r="G107" s="85"/>
    </row>
    <row r="108" spans="1:7" ht="5.25" customHeight="1" x14ac:dyDescent="0.2">
      <c r="A108" s="5"/>
      <c r="B108" s="8"/>
      <c r="C108" s="7"/>
      <c r="D108" s="7"/>
      <c r="E108" s="82"/>
      <c r="F108" s="86"/>
      <c r="G108" s="87"/>
    </row>
    <row r="109" spans="1:7" ht="15" customHeight="1" x14ac:dyDescent="0.2">
      <c r="A109" s="5" t="s">
        <v>321</v>
      </c>
      <c r="B109" s="32" t="s">
        <v>50</v>
      </c>
      <c r="C109" s="7" t="s">
        <v>17</v>
      </c>
      <c r="D109" s="7">
        <v>105</v>
      </c>
      <c r="E109" s="82"/>
      <c r="F109" s="83"/>
      <c r="G109" s="85"/>
    </row>
    <row r="110" spans="1:7" ht="5.25" customHeight="1" x14ac:dyDescent="0.2">
      <c r="A110" s="5"/>
      <c r="B110" s="8"/>
      <c r="C110" s="7"/>
      <c r="D110" s="7"/>
      <c r="E110" s="82"/>
      <c r="F110" s="86"/>
      <c r="G110" s="87"/>
    </row>
    <row r="111" spans="1:7" ht="15" customHeight="1" x14ac:dyDescent="0.2">
      <c r="A111" s="5" t="s">
        <v>322</v>
      </c>
      <c r="B111" s="32" t="s">
        <v>24</v>
      </c>
      <c r="C111" s="7"/>
      <c r="D111" s="7"/>
      <c r="E111" s="82"/>
      <c r="F111" s="83"/>
      <c r="G111" s="85"/>
    </row>
    <row r="112" spans="1:7" s="34" customFormat="1" ht="15" customHeight="1" x14ac:dyDescent="0.2">
      <c r="A112" s="5"/>
      <c r="B112" s="9" t="s">
        <v>195</v>
      </c>
      <c r="C112" s="7"/>
      <c r="D112" s="7"/>
      <c r="E112" s="82"/>
      <c r="F112" s="83"/>
      <c r="G112" s="85"/>
    </row>
    <row r="113" spans="1:7" s="34" customFormat="1" ht="15" customHeight="1" x14ac:dyDescent="0.2">
      <c r="A113" s="5"/>
      <c r="B113" s="62" t="s">
        <v>199</v>
      </c>
      <c r="C113" s="7" t="s">
        <v>27</v>
      </c>
      <c r="D113" s="7">
        <v>2</v>
      </c>
      <c r="E113" s="82"/>
      <c r="F113" s="83"/>
      <c r="G113" s="85"/>
    </row>
    <row r="114" spans="1:7" s="34" customFormat="1" ht="15" customHeight="1" x14ac:dyDescent="0.2">
      <c r="A114" s="5"/>
      <c r="B114" s="62" t="s">
        <v>198</v>
      </c>
      <c r="C114" s="7" t="s">
        <v>27</v>
      </c>
      <c r="D114" s="7">
        <v>6</v>
      </c>
      <c r="E114" s="82"/>
      <c r="F114" s="83"/>
      <c r="G114" s="85"/>
    </row>
    <row r="115" spans="1:7" s="34" customFormat="1" ht="25.5" x14ac:dyDescent="0.2">
      <c r="A115" s="5"/>
      <c r="B115" s="9" t="s">
        <v>484</v>
      </c>
      <c r="C115" s="7" t="s">
        <v>5</v>
      </c>
      <c r="D115" s="7">
        <v>1</v>
      </c>
      <c r="E115" s="82"/>
      <c r="F115" s="83"/>
      <c r="G115" s="85"/>
    </row>
    <row r="116" spans="1:7" ht="5.25" customHeight="1" x14ac:dyDescent="0.2">
      <c r="A116" s="5"/>
      <c r="B116" s="8"/>
      <c r="C116" s="7"/>
      <c r="D116" s="7"/>
      <c r="E116" s="82"/>
      <c r="F116" s="86"/>
      <c r="G116" s="87"/>
    </row>
    <row r="117" spans="1:7" ht="15" customHeight="1" x14ac:dyDescent="0.2">
      <c r="A117" s="5" t="s">
        <v>323</v>
      </c>
      <c r="B117" s="32" t="s">
        <v>451</v>
      </c>
      <c r="C117" s="7" t="s">
        <v>1</v>
      </c>
      <c r="D117" s="7"/>
      <c r="E117" s="82"/>
      <c r="F117" s="83"/>
      <c r="G117" s="85"/>
    </row>
    <row r="118" spans="1:7" ht="5.25" customHeight="1" x14ac:dyDescent="0.2">
      <c r="A118" s="5"/>
      <c r="B118" s="8"/>
      <c r="C118" s="7"/>
      <c r="D118" s="7"/>
      <c r="E118" s="82"/>
      <c r="F118" s="86"/>
      <c r="G118" s="87"/>
    </row>
    <row r="119" spans="1:7" ht="15" customHeight="1" x14ac:dyDescent="0.2">
      <c r="A119" s="5" t="s">
        <v>324</v>
      </c>
      <c r="B119" s="32" t="s">
        <v>51</v>
      </c>
      <c r="C119" s="7"/>
      <c r="D119" s="7"/>
      <c r="E119" s="82"/>
      <c r="F119" s="83"/>
      <c r="G119" s="85"/>
    </row>
    <row r="120" spans="1:7" s="34" customFormat="1" ht="15" customHeight="1" x14ac:dyDescent="0.2">
      <c r="A120" s="5"/>
      <c r="B120" s="9" t="s">
        <v>145</v>
      </c>
      <c r="C120" s="7" t="s">
        <v>27</v>
      </c>
      <c r="D120" s="7">
        <f>D22</f>
        <v>6</v>
      </c>
      <c r="E120" s="82"/>
      <c r="F120" s="83"/>
      <c r="G120" s="85"/>
    </row>
    <row r="121" spans="1:7" s="34" customFormat="1" ht="15" customHeight="1" x14ac:dyDescent="0.2">
      <c r="A121" s="5"/>
      <c r="B121" s="9" t="s">
        <v>380</v>
      </c>
      <c r="C121" s="7" t="s">
        <v>27</v>
      </c>
      <c r="D121" s="7">
        <v>1</v>
      </c>
      <c r="E121" s="82"/>
      <c r="F121" s="83"/>
      <c r="G121" s="85"/>
    </row>
    <row r="122" spans="1:7" ht="5.25" customHeight="1" x14ac:dyDescent="0.2">
      <c r="A122" s="5"/>
      <c r="B122" s="8"/>
      <c r="C122" s="7"/>
      <c r="D122" s="7"/>
      <c r="E122" s="82"/>
      <c r="F122" s="86"/>
      <c r="G122" s="87"/>
    </row>
    <row r="123" spans="1:7" ht="15" customHeight="1" x14ac:dyDescent="0.2">
      <c r="A123" s="5" t="s">
        <v>325</v>
      </c>
      <c r="B123" s="32" t="s">
        <v>52</v>
      </c>
      <c r="C123" s="7"/>
      <c r="D123" s="7"/>
      <c r="E123" s="82"/>
      <c r="F123" s="83"/>
      <c r="G123" s="85"/>
    </row>
    <row r="124" spans="1:7" s="34" customFormat="1" ht="15" customHeight="1" x14ac:dyDescent="0.2">
      <c r="A124" s="5"/>
      <c r="B124" s="9" t="s">
        <v>145</v>
      </c>
      <c r="C124" s="7" t="s">
        <v>27</v>
      </c>
      <c r="D124" s="7">
        <f>D120</f>
        <v>6</v>
      </c>
      <c r="E124" s="82"/>
      <c r="F124" s="83"/>
      <c r="G124" s="85"/>
    </row>
    <row r="125" spans="1:7" s="34" customFormat="1" ht="15" customHeight="1" x14ac:dyDescent="0.2">
      <c r="A125" s="5"/>
      <c r="B125" s="9" t="s">
        <v>485</v>
      </c>
      <c r="C125" s="7" t="s">
        <v>27</v>
      </c>
      <c r="D125" s="7">
        <f>D120</f>
        <v>6</v>
      </c>
      <c r="E125" s="82"/>
      <c r="F125" s="83"/>
      <c r="G125" s="85"/>
    </row>
    <row r="126" spans="1:7" s="34" customFormat="1" ht="15" customHeight="1" x14ac:dyDescent="0.2">
      <c r="A126" s="5"/>
      <c r="B126" s="9" t="s">
        <v>146</v>
      </c>
      <c r="C126" s="7" t="s">
        <v>27</v>
      </c>
      <c r="D126" s="7">
        <v>1</v>
      </c>
      <c r="E126" s="82"/>
      <c r="F126" s="83"/>
      <c r="G126" s="85"/>
    </row>
    <row r="127" spans="1:7" ht="5.25" customHeight="1" x14ac:dyDescent="0.2">
      <c r="A127" s="5"/>
      <c r="B127" s="8"/>
      <c r="C127" s="7"/>
      <c r="D127" s="7"/>
      <c r="E127" s="82"/>
      <c r="F127" s="86"/>
      <c r="G127" s="87"/>
    </row>
    <row r="128" spans="1:7" ht="15" customHeight="1" x14ac:dyDescent="0.2">
      <c r="A128" s="5" t="s">
        <v>326</v>
      </c>
      <c r="B128" s="32" t="s">
        <v>53</v>
      </c>
      <c r="C128" s="7" t="s">
        <v>1</v>
      </c>
      <c r="D128" s="7"/>
      <c r="E128" s="82"/>
      <c r="F128" s="83"/>
      <c r="G128" s="85"/>
    </row>
    <row r="129" spans="1:7" ht="5.25" customHeight="1" x14ac:dyDescent="0.2">
      <c r="A129" s="5"/>
      <c r="B129" s="8"/>
      <c r="C129" s="7"/>
      <c r="D129" s="7"/>
      <c r="E129" s="82"/>
      <c r="F129" s="86"/>
      <c r="G129" s="87"/>
    </row>
    <row r="130" spans="1:7" ht="15" customHeight="1" x14ac:dyDescent="0.2">
      <c r="A130" s="5" t="s">
        <v>327</v>
      </c>
      <c r="B130" s="32" t="s">
        <v>54</v>
      </c>
      <c r="C130" s="7" t="s">
        <v>5</v>
      </c>
      <c r="D130" s="7">
        <v>1</v>
      </c>
      <c r="E130" s="82"/>
      <c r="F130" s="104"/>
      <c r="G130" s="85"/>
    </row>
    <row r="131" spans="1:7" ht="5.25" customHeight="1" x14ac:dyDescent="0.2">
      <c r="A131" s="5"/>
      <c r="B131" s="8"/>
      <c r="C131" s="7"/>
      <c r="D131" s="7"/>
      <c r="E131" s="82"/>
      <c r="F131" s="86"/>
      <c r="G131" s="87"/>
    </row>
    <row r="132" spans="1:7" ht="15" customHeight="1" x14ac:dyDescent="0.2">
      <c r="A132" s="5" t="s">
        <v>328</v>
      </c>
      <c r="B132" s="32" t="s">
        <v>16</v>
      </c>
      <c r="C132" s="7" t="s">
        <v>5</v>
      </c>
      <c r="D132" s="7">
        <v>1</v>
      </c>
      <c r="E132" s="82"/>
      <c r="F132" s="83"/>
      <c r="G132" s="85"/>
    </row>
    <row r="133" spans="1:7" ht="5.25" customHeight="1" x14ac:dyDescent="0.2">
      <c r="A133" s="24"/>
      <c r="B133" s="8"/>
      <c r="C133" s="7"/>
      <c r="D133" s="7"/>
      <c r="E133" s="82"/>
      <c r="F133" s="86"/>
      <c r="G133" s="87"/>
    </row>
    <row r="134" spans="1:7" ht="15" customHeight="1" x14ac:dyDescent="0.2">
      <c r="A134" s="5" t="s">
        <v>329</v>
      </c>
      <c r="B134" s="22" t="s">
        <v>200</v>
      </c>
      <c r="C134" s="7" t="s">
        <v>5</v>
      </c>
      <c r="D134" s="7">
        <v>1</v>
      </c>
      <c r="E134" s="82"/>
      <c r="F134" s="86"/>
      <c r="G134" s="85"/>
    </row>
    <row r="135" spans="1:7" s="34" customFormat="1" ht="5.85" customHeight="1" x14ac:dyDescent="0.2">
      <c r="A135" s="24"/>
      <c r="B135" s="9"/>
      <c r="C135" s="7"/>
      <c r="D135" s="7"/>
      <c r="E135" s="82"/>
      <c r="F135" s="86"/>
      <c r="G135" s="87"/>
    </row>
    <row r="136" spans="1:7" ht="15" customHeight="1" x14ac:dyDescent="0.2">
      <c r="A136" s="5" t="s">
        <v>330</v>
      </c>
      <c r="B136" s="22" t="s">
        <v>163</v>
      </c>
      <c r="C136" s="7" t="s">
        <v>1</v>
      </c>
      <c r="D136" s="7"/>
      <c r="E136" s="82"/>
      <c r="F136" s="86"/>
      <c r="G136" s="85"/>
    </row>
    <row r="137" spans="1:7" s="34" customFormat="1" ht="5.85" customHeight="1" x14ac:dyDescent="0.2">
      <c r="A137" s="24"/>
      <c r="B137" s="9"/>
      <c r="C137" s="7"/>
      <c r="D137" s="7"/>
      <c r="E137" s="82"/>
      <c r="F137" s="86"/>
      <c r="G137" s="87"/>
    </row>
    <row r="138" spans="1:7" ht="15" customHeight="1" x14ac:dyDescent="0.2">
      <c r="A138" s="5" t="s">
        <v>331</v>
      </c>
      <c r="B138" s="22" t="s">
        <v>37</v>
      </c>
      <c r="C138" s="7" t="s">
        <v>1</v>
      </c>
      <c r="D138" s="7"/>
      <c r="E138" s="82"/>
      <c r="F138" s="86"/>
      <c r="G138" s="85"/>
    </row>
    <row r="139" spans="1:7" s="34" customFormat="1" ht="5.85" customHeight="1" x14ac:dyDescent="0.2">
      <c r="A139" s="24"/>
      <c r="B139" s="9"/>
      <c r="C139" s="7"/>
      <c r="D139" s="7"/>
      <c r="E139" s="82"/>
      <c r="F139" s="86"/>
      <c r="G139" s="87"/>
    </row>
    <row r="140" spans="1:7" ht="15" customHeight="1" x14ac:dyDescent="0.2">
      <c r="A140" s="5" t="s">
        <v>332</v>
      </c>
      <c r="B140" s="22" t="s">
        <v>20</v>
      </c>
      <c r="C140" s="7" t="s">
        <v>1</v>
      </c>
      <c r="D140" s="7"/>
      <c r="E140" s="82"/>
      <c r="F140" s="86"/>
      <c r="G140" s="85"/>
    </row>
    <row r="141" spans="1:7" s="34" customFormat="1" ht="5.85" customHeight="1" x14ac:dyDescent="0.2">
      <c r="A141" s="24"/>
      <c r="B141" s="9"/>
      <c r="C141" s="7"/>
      <c r="D141" s="7"/>
      <c r="E141" s="82"/>
      <c r="F141" s="86"/>
      <c r="G141" s="87"/>
    </row>
    <row r="142" spans="1:7" ht="15" customHeight="1" x14ac:dyDescent="0.2">
      <c r="A142" s="5" t="s">
        <v>452</v>
      </c>
      <c r="B142" s="22" t="s">
        <v>38</v>
      </c>
      <c r="C142" s="7" t="s">
        <v>5</v>
      </c>
      <c r="D142" s="7">
        <v>1</v>
      </c>
      <c r="E142" s="82"/>
      <c r="F142" s="86"/>
      <c r="G142" s="85"/>
    </row>
    <row r="143" spans="1:7" ht="5.25" customHeight="1" thickBot="1" x14ac:dyDescent="0.25">
      <c r="A143" s="5"/>
      <c r="B143" s="8"/>
      <c r="C143" s="7"/>
      <c r="D143" s="7"/>
      <c r="E143" s="7"/>
      <c r="F143" s="20"/>
      <c r="G143" s="21"/>
    </row>
    <row r="144" spans="1:7" ht="15" customHeight="1" thickBot="1" x14ac:dyDescent="0.25">
      <c r="A144" s="117" t="str">
        <f>B64</f>
        <v>TRAVAUX DE VENTILATION</v>
      </c>
      <c r="B144" s="118"/>
      <c r="C144" s="118"/>
      <c r="D144" s="118"/>
      <c r="E144" s="118"/>
      <c r="F144" s="119"/>
      <c r="G144" s="103"/>
    </row>
    <row r="145" spans="1:7" ht="15" customHeight="1" x14ac:dyDescent="0.2">
      <c r="A145" s="45" t="s">
        <v>333</v>
      </c>
      <c r="B145" s="46" t="s">
        <v>25</v>
      </c>
      <c r="C145" s="47"/>
      <c r="D145" s="47"/>
      <c r="E145" s="100"/>
      <c r="F145" s="101"/>
      <c r="G145" s="102"/>
    </row>
    <row r="146" spans="1:7" ht="15" customHeight="1" x14ac:dyDescent="0.2">
      <c r="A146" s="5" t="s">
        <v>334</v>
      </c>
      <c r="B146" s="22" t="s">
        <v>55</v>
      </c>
      <c r="C146" s="7" t="s">
        <v>1</v>
      </c>
      <c r="D146" s="7"/>
      <c r="E146" s="82"/>
      <c r="F146" s="83"/>
      <c r="G146" s="85"/>
    </row>
    <row r="147" spans="1:7" ht="5.25" customHeight="1" x14ac:dyDescent="0.2">
      <c r="A147" s="5"/>
      <c r="B147" s="8"/>
      <c r="C147" s="7"/>
      <c r="D147" s="7"/>
      <c r="E147" s="82"/>
      <c r="F147" s="86"/>
      <c r="G147" s="87"/>
    </row>
    <row r="148" spans="1:7" ht="15" customHeight="1" x14ac:dyDescent="0.2">
      <c r="A148" s="5" t="s">
        <v>335</v>
      </c>
      <c r="B148" s="32" t="s">
        <v>56</v>
      </c>
      <c r="C148" s="7"/>
      <c r="D148" s="7"/>
      <c r="E148" s="82"/>
      <c r="F148" s="83"/>
      <c r="G148" s="85"/>
    </row>
    <row r="149" spans="1:7" s="34" customFormat="1" ht="15" customHeight="1" x14ac:dyDescent="0.2">
      <c r="A149" s="5"/>
      <c r="B149" s="9" t="s">
        <v>458</v>
      </c>
      <c r="C149" s="7" t="s">
        <v>27</v>
      </c>
      <c r="D149" s="7">
        <f>3*6</f>
        <v>18</v>
      </c>
      <c r="E149" s="82"/>
      <c r="F149" s="83"/>
      <c r="G149" s="85"/>
    </row>
    <row r="150" spans="1:7" ht="15" customHeight="1" x14ac:dyDescent="0.2">
      <c r="A150" s="48" t="s">
        <v>336</v>
      </c>
      <c r="B150" s="61" t="s">
        <v>201</v>
      </c>
      <c r="C150" s="7"/>
      <c r="D150" s="7"/>
      <c r="E150" s="82"/>
      <c r="F150" s="83"/>
      <c r="G150" s="85"/>
    </row>
    <row r="151" spans="1:7" s="34" customFormat="1" ht="15" customHeight="1" x14ac:dyDescent="0.2">
      <c r="A151" s="5"/>
      <c r="B151" s="62" t="s">
        <v>153</v>
      </c>
      <c r="C151" s="7" t="s">
        <v>17</v>
      </c>
      <c r="D151" s="7">
        <f>8*D152</f>
        <v>48</v>
      </c>
      <c r="E151" s="82"/>
      <c r="F151" s="83"/>
      <c r="G151" s="85"/>
    </row>
    <row r="152" spans="1:7" s="34" customFormat="1" ht="15" customHeight="1" x14ac:dyDescent="0.2">
      <c r="A152" s="5"/>
      <c r="B152" s="62" t="s">
        <v>202</v>
      </c>
      <c r="C152" s="7" t="s">
        <v>5</v>
      </c>
      <c r="D152" s="7">
        <f>D22</f>
        <v>6</v>
      </c>
      <c r="E152" s="82"/>
      <c r="F152" s="83"/>
      <c r="G152" s="85"/>
    </row>
    <row r="153" spans="1:7" ht="15" customHeight="1" x14ac:dyDescent="0.2">
      <c r="A153" s="48" t="s">
        <v>337</v>
      </c>
      <c r="B153" s="61" t="s">
        <v>147</v>
      </c>
      <c r="C153" s="7"/>
      <c r="D153" s="7"/>
      <c r="E153" s="82"/>
      <c r="F153" s="83"/>
      <c r="G153" s="85"/>
    </row>
    <row r="154" spans="1:7" s="34" customFormat="1" ht="15" customHeight="1" x14ac:dyDescent="0.2">
      <c r="A154" s="5"/>
      <c r="B154" s="62" t="s">
        <v>153</v>
      </c>
      <c r="C154" s="7" t="s">
        <v>17</v>
      </c>
      <c r="D154" s="7">
        <f>D155*6</f>
        <v>36</v>
      </c>
      <c r="E154" s="82"/>
      <c r="F154" s="83"/>
      <c r="G154" s="85"/>
    </row>
    <row r="155" spans="1:7" s="34" customFormat="1" ht="15" customHeight="1" x14ac:dyDescent="0.2">
      <c r="A155" s="5"/>
      <c r="B155" s="62" t="s">
        <v>203</v>
      </c>
      <c r="C155" s="7" t="s">
        <v>5</v>
      </c>
      <c r="D155" s="7">
        <f>D22</f>
        <v>6</v>
      </c>
      <c r="E155" s="82"/>
      <c r="F155" s="83"/>
      <c r="G155" s="85"/>
    </row>
    <row r="156" spans="1:7" ht="15" customHeight="1" x14ac:dyDescent="0.2">
      <c r="A156" s="48" t="s">
        <v>338</v>
      </c>
      <c r="B156" s="61" t="s">
        <v>148</v>
      </c>
      <c r="C156" s="7"/>
      <c r="D156" s="7"/>
      <c r="E156" s="82"/>
      <c r="F156" s="83"/>
      <c r="G156" s="85"/>
    </row>
    <row r="157" spans="1:7" s="34" customFormat="1" ht="15" customHeight="1" x14ac:dyDescent="0.2">
      <c r="A157" s="5"/>
      <c r="B157" s="62" t="s">
        <v>153</v>
      </c>
      <c r="C157" s="7" t="s">
        <v>17</v>
      </c>
      <c r="D157" s="7">
        <v>0</v>
      </c>
      <c r="E157" s="82"/>
      <c r="F157" s="83"/>
      <c r="G157" s="85"/>
    </row>
    <row r="158" spans="1:7" ht="5.25" customHeight="1" x14ac:dyDescent="0.2">
      <c r="A158" s="5"/>
      <c r="B158" s="8"/>
      <c r="C158" s="7"/>
      <c r="D158" s="7"/>
      <c r="E158" s="82"/>
      <c r="F158" s="86"/>
      <c r="G158" s="87"/>
    </row>
    <row r="159" spans="1:7" ht="15" customHeight="1" x14ac:dyDescent="0.2">
      <c r="A159" s="5" t="s">
        <v>339</v>
      </c>
      <c r="B159" s="32" t="s">
        <v>43</v>
      </c>
      <c r="C159" s="7"/>
      <c r="D159" s="7"/>
      <c r="E159" s="82"/>
      <c r="F159" s="83"/>
      <c r="G159" s="85"/>
    </row>
    <row r="160" spans="1:7" s="34" customFormat="1" ht="15" customHeight="1" x14ac:dyDescent="0.2">
      <c r="A160" s="5"/>
      <c r="B160" s="9" t="s">
        <v>207</v>
      </c>
      <c r="C160" s="7" t="s">
        <v>17</v>
      </c>
      <c r="D160" s="7">
        <f>D151+D154+D157</f>
        <v>84</v>
      </c>
      <c r="E160" s="82"/>
      <c r="F160" s="83"/>
      <c r="G160" s="85"/>
    </row>
    <row r="161" spans="1:7" ht="5.25" customHeight="1" x14ac:dyDescent="0.2">
      <c r="A161" s="5"/>
      <c r="B161" s="8"/>
      <c r="C161" s="7"/>
      <c r="D161" s="7"/>
      <c r="E161" s="82"/>
      <c r="F161" s="86"/>
      <c r="G161" s="87"/>
    </row>
    <row r="162" spans="1:7" ht="15" customHeight="1" x14ac:dyDescent="0.2">
      <c r="A162" s="5" t="s">
        <v>340</v>
      </c>
      <c r="B162" s="32" t="s">
        <v>57</v>
      </c>
      <c r="C162" s="7" t="s">
        <v>1</v>
      </c>
      <c r="D162" s="7"/>
      <c r="E162" s="82"/>
      <c r="F162" s="83"/>
      <c r="G162" s="85"/>
    </row>
    <row r="163" spans="1:7" ht="5.25" customHeight="1" x14ac:dyDescent="0.2">
      <c r="A163" s="5"/>
      <c r="B163" s="8"/>
      <c r="C163" s="7"/>
      <c r="D163" s="7"/>
      <c r="E163" s="82"/>
      <c r="F163" s="86"/>
      <c r="G163" s="87"/>
    </row>
    <row r="164" spans="1:7" ht="15" customHeight="1" x14ac:dyDescent="0.2">
      <c r="A164" s="5" t="s">
        <v>341</v>
      </c>
      <c r="B164" s="32" t="s">
        <v>58</v>
      </c>
      <c r="C164" s="7"/>
      <c r="D164" s="7"/>
      <c r="E164" s="82"/>
      <c r="F164" s="83"/>
      <c r="G164" s="85"/>
    </row>
    <row r="165" spans="1:7" s="34" customFormat="1" ht="15" customHeight="1" x14ac:dyDescent="0.2">
      <c r="A165" s="5"/>
      <c r="B165" s="9" t="s">
        <v>211</v>
      </c>
      <c r="C165" s="7" t="s">
        <v>17</v>
      </c>
      <c r="D165" s="7">
        <f>6*8</f>
        <v>48</v>
      </c>
      <c r="E165" s="82"/>
      <c r="F165" s="83"/>
      <c r="G165" s="85"/>
    </row>
    <row r="166" spans="1:7" s="34" customFormat="1" ht="15" customHeight="1" x14ac:dyDescent="0.2">
      <c r="A166" s="5"/>
      <c r="B166" s="9" t="s">
        <v>213</v>
      </c>
      <c r="C166" s="7" t="s">
        <v>17</v>
      </c>
      <c r="D166" s="7">
        <f>6*D155</f>
        <v>36</v>
      </c>
      <c r="E166" s="82"/>
      <c r="F166" s="83"/>
      <c r="G166" s="85"/>
    </row>
    <row r="167" spans="1:7" s="34" customFormat="1" ht="15" customHeight="1" x14ac:dyDescent="0.2">
      <c r="A167" s="5"/>
      <c r="B167" s="9" t="s">
        <v>212</v>
      </c>
      <c r="C167" s="7" t="s">
        <v>17</v>
      </c>
      <c r="D167" s="7">
        <f>3*D155</f>
        <v>18</v>
      </c>
      <c r="E167" s="82"/>
      <c r="F167" s="83"/>
      <c r="G167" s="85"/>
    </row>
    <row r="168" spans="1:7" s="34" customFormat="1" ht="15" customHeight="1" x14ac:dyDescent="0.2">
      <c r="A168" s="5"/>
      <c r="B168" s="9" t="s">
        <v>214</v>
      </c>
      <c r="C168" s="7" t="s">
        <v>17</v>
      </c>
      <c r="D168" s="7">
        <v>50</v>
      </c>
      <c r="E168" s="82"/>
      <c r="F168" s="83"/>
      <c r="G168" s="85"/>
    </row>
    <row r="169" spans="1:7" s="34" customFormat="1" ht="15" customHeight="1" x14ac:dyDescent="0.2">
      <c r="A169" s="5"/>
      <c r="B169" s="9" t="s">
        <v>149</v>
      </c>
      <c r="C169" s="7" t="s">
        <v>27</v>
      </c>
      <c r="D169" s="33">
        <v>3</v>
      </c>
      <c r="E169" s="90"/>
      <c r="F169" s="83"/>
      <c r="G169" s="85"/>
    </row>
    <row r="170" spans="1:7" ht="5.25" customHeight="1" x14ac:dyDescent="0.2">
      <c r="A170" s="5"/>
      <c r="B170" s="8"/>
      <c r="C170" s="7"/>
      <c r="D170" s="7"/>
      <c r="E170" s="82"/>
      <c r="F170" s="86"/>
      <c r="G170" s="87"/>
    </row>
    <row r="171" spans="1:7" ht="15" customHeight="1" x14ac:dyDescent="0.2">
      <c r="A171" s="5" t="s">
        <v>342</v>
      </c>
      <c r="B171" s="32" t="s">
        <v>59</v>
      </c>
      <c r="C171" s="7"/>
      <c r="D171" s="7"/>
      <c r="E171" s="82"/>
      <c r="F171" s="83"/>
      <c r="G171" s="85"/>
    </row>
    <row r="172" spans="1:7" s="34" customFormat="1" ht="15" customHeight="1" x14ac:dyDescent="0.2">
      <c r="A172" s="5"/>
      <c r="B172" s="9" t="s">
        <v>220</v>
      </c>
      <c r="C172" s="7" t="s">
        <v>27</v>
      </c>
      <c r="D172" s="7">
        <v>6</v>
      </c>
      <c r="E172" s="82"/>
      <c r="F172" s="83"/>
      <c r="G172" s="85"/>
    </row>
    <row r="173" spans="1:7" s="34" customFormat="1" ht="15" customHeight="1" x14ac:dyDescent="0.2">
      <c r="A173" s="5"/>
      <c r="B173" s="9" t="s">
        <v>221</v>
      </c>
      <c r="C173" s="7" t="s">
        <v>27</v>
      </c>
      <c r="D173" s="7">
        <v>6</v>
      </c>
      <c r="E173" s="82"/>
      <c r="F173" s="83"/>
      <c r="G173" s="85"/>
    </row>
    <row r="174" spans="1:7" s="34" customFormat="1" ht="15" customHeight="1" x14ac:dyDescent="0.2">
      <c r="A174" s="5"/>
      <c r="B174" s="9" t="s">
        <v>222</v>
      </c>
      <c r="C174" s="7" t="s">
        <v>27</v>
      </c>
      <c r="D174" s="7">
        <v>6</v>
      </c>
      <c r="E174" s="82"/>
      <c r="F174" s="83"/>
      <c r="G174" s="85"/>
    </row>
    <row r="175" spans="1:7" s="34" customFormat="1" ht="15" customHeight="1" x14ac:dyDescent="0.2">
      <c r="A175" s="48" t="s">
        <v>343</v>
      </c>
      <c r="B175" s="61" t="s">
        <v>225</v>
      </c>
      <c r="C175" s="7"/>
      <c r="D175" s="7"/>
      <c r="E175" s="82"/>
      <c r="F175" s="83"/>
      <c r="G175" s="85"/>
    </row>
    <row r="176" spans="1:7" s="34" customFormat="1" ht="15" customHeight="1" x14ac:dyDescent="0.2">
      <c r="A176" s="5"/>
      <c r="B176" s="62" t="s">
        <v>164</v>
      </c>
      <c r="C176" s="7" t="s">
        <v>27</v>
      </c>
      <c r="D176" s="7">
        <v>0</v>
      </c>
      <c r="E176" s="82"/>
      <c r="F176" s="83"/>
      <c r="G176" s="85"/>
    </row>
    <row r="177" spans="1:7" s="34" customFormat="1" ht="15" customHeight="1" x14ac:dyDescent="0.2">
      <c r="A177" s="5"/>
      <c r="B177" s="62" t="s">
        <v>219</v>
      </c>
      <c r="C177" s="7" t="s">
        <v>27</v>
      </c>
      <c r="D177" s="7">
        <f>D176</f>
        <v>0</v>
      </c>
      <c r="E177" s="82"/>
      <c r="F177" s="83"/>
      <c r="G177" s="85"/>
    </row>
    <row r="178" spans="1:7" s="34" customFormat="1" ht="15" customHeight="1" x14ac:dyDescent="0.2">
      <c r="A178" s="5"/>
      <c r="B178" s="62" t="s">
        <v>166</v>
      </c>
      <c r="C178" s="7" t="s">
        <v>27</v>
      </c>
      <c r="D178" s="7">
        <f>D176</f>
        <v>0</v>
      </c>
      <c r="E178" s="82"/>
      <c r="F178" s="83"/>
      <c r="G178" s="85"/>
    </row>
    <row r="179" spans="1:7" s="34" customFormat="1" ht="15" customHeight="1" x14ac:dyDescent="0.2">
      <c r="A179" s="5"/>
      <c r="B179" s="62" t="s">
        <v>204</v>
      </c>
      <c r="C179" s="7" t="s">
        <v>27</v>
      </c>
      <c r="D179" s="7">
        <f>D176</f>
        <v>0</v>
      </c>
      <c r="E179" s="82"/>
      <c r="F179" s="83"/>
      <c r="G179" s="85"/>
    </row>
    <row r="180" spans="1:7" s="34" customFormat="1" ht="15" customHeight="1" x14ac:dyDescent="0.2">
      <c r="A180" s="5"/>
      <c r="B180" s="62" t="s">
        <v>165</v>
      </c>
      <c r="C180" s="7" t="s">
        <v>27</v>
      </c>
      <c r="D180" s="7">
        <f>D176</f>
        <v>0</v>
      </c>
      <c r="E180" s="82"/>
      <c r="F180" s="83"/>
      <c r="G180" s="85"/>
    </row>
    <row r="181" spans="1:7" s="34" customFormat="1" ht="15" customHeight="1" x14ac:dyDescent="0.2">
      <c r="A181" s="48" t="s">
        <v>344</v>
      </c>
      <c r="B181" s="61" t="s">
        <v>226</v>
      </c>
      <c r="C181" s="7"/>
      <c r="D181" s="7"/>
      <c r="E181" s="82"/>
      <c r="F181" s="83"/>
      <c r="G181" s="85"/>
    </row>
    <row r="182" spans="1:7" s="34" customFormat="1" ht="15" customHeight="1" x14ac:dyDescent="0.2">
      <c r="A182" s="5"/>
      <c r="B182" s="62" t="s">
        <v>167</v>
      </c>
      <c r="C182" s="7" t="s">
        <v>27</v>
      </c>
      <c r="D182" s="7">
        <v>0</v>
      </c>
      <c r="E182" s="82"/>
      <c r="F182" s="83"/>
      <c r="G182" s="85"/>
    </row>
    <row r="183" spans="1:7" s="34" customFormat="1" ht="15" customHeight="1" x14ac:dyDescent="0.2">
      <c r="A183" s="5"/>
      <c r="B183" s="62" t="s">
        <v>168</v>
      </c>
      <c r="C183" s="7" t="s">
        <v>27</v>
      </c>
      <c r="D183" s="7">
        <f>D182</f>
        <v>0</v>
      </c>
      <c r="E183" s="82"/>
      <c r="F183" s="83"/>
      <c r="G183" s="85"/>
    </row>
    <row r="184" spans="1:7" s="34" customFormat="1" ht="15" customHeight="1" x14ac:dyDescent="0.2">
      <c r="A184" s="5"/>
      <c r="B184" s="62" t="s">
        <v>205</v>
      </c>
      <c r="C184" s="7" t="s">
        <v>1</v>
      </c>
      <c r="D184" s="7"/>
      <c r="E184" s="82"/>
      <c r="F184" s="83"/>
      <c r="G184" s="85"/>
    </row>
    <row r="185" spans="1:7" s="34" customFormat="1" ht="15" customHeight="1" x14ac:dyDescent="0.2">
      <c r="A185" s="5"/>
      <c r="B185" s="62" t="s">
        <v>228</v>
      </c>
      <c r="C185" s="7" t="s">
        <v>27</v>
      </c>
      <c r="D185" s="7">
        <f>D182</f>
        <v>0</v>
      </c>
      <c r="E185" s="82"/>
      <c r="F185" s="83"/>
      <c r="G185" s="85"/>
    </row>
    <row r="186" spans="1:7" s="34" customFormat="1" ht="15" customHeight="1" x14ac:dyDescent="0.2">
      <c r="A186" s="48" t="s">
        <v>345</v>
      </c>
      <c r="B186" s="61" t="s">
        <v>223</v>
      </c>
      <c r="C186" s="7"/>
      <c r="D186" s="7"/>
      <c r="E186" s="82"/>
      <c r="F186" s="83"/>
      <c r="G186" s="85"/>
    </row>
    <row r="187" spans="1:7" s="34" customFormat="1" ht="15" customHeight="1" x14ac:dyDescent="0.2">
      <c r="A187" s="5"/>
      <c r="B187" s="62" t="s">
        <v>164</v>
      </c>
      <c r="C187" s="7" t="s">
        <v>27</v>
      </c>
      <c r="D187" s="7">
        <v>6</v>
      </c>
      <c r="E187" s="82"/>
      <c r="F187" s="83"/>
      <c r="G187" s="85"/>
    </row>
    <row r="188" spans="1:7" s="34" customFormat="1" ht="15" customHeight="1" x14ac:dyDescent="0.2">
      <c r="A188" s="5"/>
      <c r="B188" s="62" t="s">
        <v>219</v>
      </c>
      <c r="C188" s="7" t="s">
        <v>27</v>
      </c>
      <c r="D188" s="7">
        <f>D187</f>
        <v>6</v>
      </c>
      <c r="E188" s="82"/>
      <c r="F188" s="83"/>
      <c r="G188" s="85"/>
    </row>
    <row r="189" spans="1:7" s="34" customFormat="1" ht="15" customHeight="1" x14ac:dyDescent="0.2">
      <c r="A189" s="5"/>
      <c r="B189" s="62" t="s">
        <v>166</v>
      </c>
      <c r="C189" s="7" t="s">
        <v>27</v>
      </c>
      <c r="D189" s="7">
        <v>6</v>
      </c>
      <c r="E189" s="82"/>
      <c r="F189" s="83"/>
      <c r="G189" s="85"/>
    </row>
    <row r="190" spans="1:7" s="34" customFormat="1" ht="15" customHeight="1" x14ac:dyDescent="0.2">
      <c r="A190" s="5"/>
      <c r="B190" s="62" t="s">
        <v>204</v>
      </c>
      <c r="C190" s="7" t="s">
        <v>27</v>
      </c>
      <c r="D190" s="7">
        <v>6</v>
      </c>
      <c r="E190" s="82"/>
      <c r="F190" s="83"/>
      <c r="G190" s="85"/>
    </row>
    <row r="191" spans="1:7" s="34" customFormat="1" ht="15" customHeight="1" x14ac:dyDescent="0.2">
      <c r="A191" s="48" t="s">
        <v>346</v>
      </c>
      <c r="B191" s="61" t="s">
        <v>224</v>
      </c>
      <c r="C191" s="7"/>
      <c r="D191" s="7"/>
      <c r="E191" s="82"/>
      <c r="F191" s="83"/>
      <c r="G191" s="85"/>
    </row>
    <row r="192" spans="1:7" s="34" customFormat="1" ht="15" customHeight="1" x14ac:dyDescent="0.2">
      <c r="A192" s="5"/>
      <c r="B192" s="62" t="s">
        <v>167</v>
      </c>
      <c r="C192" s="7" t="s">
        <v>27</v>
      </c>
      <c r="D192" s="7">
        <v>6</v>
      </c>
      <c r="E192" s="82"/>
      <c r="F192" s="83"/>
      <c r="G192" s="85"/>
    </row>
    <row r="193" spans="1:7" s="34" customFormat="1" ht="15" customHeight="1" x14ac:dyDescent="0.2">
      <c r="A193" s="5"/>
      <c r="B193" s="62" t="s">
        <v>168</v>
      </c>
      <c r="C193" s="7" t="s">
        <v>27</v>
      </c>
      <c r="D193" s="7">
        <v>6</v>
      </c>
      <c r="E193" s="82"/>
      <c r="F193" s="83"/>
      <c r="G193" s="85"/>
    </row>
    <row r="194" spans="1:7" s="34" customFormat="1" ht="15" customHeight="1" x14ac:dyDescent="0.2">
      <c r="A194" s="5"/>
      <c r="B194" s="62" t="s">
        <v>205</v>
      </c>
      <c r="C194" s="7" t="s">
        <v>1</v>
      </c>
      <c r="D194" s="7"/>
      <c r="E194" s="82"/>
      <c r="F194" s="83"/>
      <c r="G194" s="85"/>
    </row>
    <row r="195" spans="1:7" s="34" customFormat="1" ht="15" customHeight="1" x14ac:dyDescent="0.2">
      <c r="A195" s="5"/>
      <c r="B195" s="62" t="s">
        <v>227</v>
      </c>
      <c r="C195" s="7" t="s">
        <v>27</v>
      </c>
      <c r="D195" s="7">
        <f>D192</f>
        <v>6</v>
      </c>
      <c r="E195" s="82"/>
      <c r="F195" s="83"/>
      <c r="G195" s="85"/>
    </row>
    <row r="196" spans="1:7" s="34" customFormat="1" ht="15" customHeight="1" x14ac:dyDescent="0.2">
      <c r="A196" s="48" t="s">
        <v>347</v>
      </c>
      <c r="B196" s="61" t="s">
        <v>150</v>
      </c>
      <c r="C196" s="7"/>
      <c r="D196" s="7"/>
      <c r="E196" s="82"/>
      <c r="F196" s="83"/>
      <c r="G196" s="85"/>
    </row>
    <row r="197" spans="1:7" s="34" customFormat="1" ht="15" customHeight="1" x14ac:dyDescent="0.2">
      <c r="A197" s="5"/>
      <c r="B197" s="62" t="s">
        <v>169</v>
      </c>
      <c r="C197" s="7" t="s">
        <v>27</v>
      </c>
      <c r="D197" s="7">
        <v>6</v>
      </c>
      <c r="E197" s="82"/>
      <c r="F197" s="83"/>
      <c r="G197" s="85"/>
    </row>
    <row r="198" spans="1:7" s="34" customFormat="1" ht="15" customHeight="1" x14ac:dyDescent="0.2">
      <c r="A198" s="5"/>
      <c r="B198" s="62" t="s">
        <v>170</v>
      </c>
      <c r="C198" s="7" t="s">
        <v>27</v>
      </c>
      <c r="D198" s="7">
        <v>6</v>
      </c>
      <c r="E198" s="82"/>
      <c r="F198" s="83"/>
      <c r="G198" s="85"/>
    </row>
    <row r="199" spans="1:7" s="34" customFormat="1" ht="15" customHeight="1" x14ac:dyDescent="0.2">
      <c r="A199" s="5"/>
      <c r="B199" s="62" t="s">
        <v>171</v>
      </c>
      <c r="C199" s="7" t="s">
        <v>27</v>
      </c>
      <c r="D199" s="7">
        <v>6</v>
      </c>
      <c r="E199" s="82"/>
      <c r="F199" s="83"/>
      <c r="G199" s="85"/>
    </row>
    <row r="200" spans="1:7" s="34" customFormat="1" ht="15" customHeight="1" x14ac:dyDescent="0.2">
      <c r="A200" s="5"/>
      <c r="B200" s="62" t="s">
        <v>229</v>
      </c>
      <c r="C200" s="7" t="s">
        <v>27</v>
      </c>
      <c r="D200" s="7">
        <v>2</v>
      </c>
      <c r="E200" s="82"/>
      <c r="F200" s="83"/>
      <c r="G200" s="85"/>
    </row>
    <row r="201" spans="1:7" s="34" customFormat="1" ht="15" customHeight="1" x14ac:dyDescent="0.2">
      <c r="A201" s="5"/>
      <c r="B201" s="62" t="s">
        <v>230</v>
      </c>
      <c r="C201" s="7" t="s">
        <v>27</v>
      </c>
      <c r="D201" s="7">
        <f>D197-D200</f>
        <v>4</v>
      </c>
      <c r="E201" s="82"/>
      <c r="F201" s="83"/>
      <c r="G201" s="85"/>
    </row>
    <row r="202" spans="1:7" s="34" customFormat="1" ht="15" customHeight="1" x14ac:dyDescent="0.2">
      <c r="A202" s="48" t="s">
        <v>348</v>
      </c>
      <c r="B202" s="61" t="s">
        <v>151</v>
      </c>
      <c r="C202" s="7"/>
      <c r="D202" s="7"/>
      <c r="E202" s="82"/>
      <c r="F202" s="83"/>
      <c r="G202" s="85"/>
    </row>
    <row r="203" spans="1:7" s="34" customFormat="1" ht="15" customHeight="1" x14ac:dyDescent="0.2">
      <c r="A203" s="5"/>
      <c r="B203" s="62" t="s">
        <v>151</v>
      </c>
      <c r="C203" s="7" t="s">
        <v>27</v>
      </c>
      <c r="D203" s="7">
        <v>1</v>
      </c>
      <c r="E203" s="82"/>
      <c r="F203" s="83"/>
      <c r="G203" s="85"/>
    </row>
    <row r="204" spans="1:7" s="34" customFormat="1" ht="15" customHeight="1" x14ac:dyDescent="0.2">
      <c r="A204" s="5"/>
      <c r="B204" s="62" t="s">
        <v>173</v>
      </c>
      <c r="C204" s="7" t="s">
        <v>27</v>
      </c>
      <c r="D204" s="7">
        <f>D203</f>
        <v>1</v>
      </c>
      <c r="E204" s="82"/>
      <c r="F204" s="83"/>
      <c r="G204" s="85"/>
    </row>
    <row r="205" spans="1:7" s="34" customFormat="1" ht="15" customHeight="1" x14ac:dyDescent="0.2">
      <c r="A205" s="48" t="s">
        <v>349</v>
      </c>
      <c r="B205" s="61" t="s">
        <v>82</v>
      </c>
      <c r="C205" s="7" t="s">
        <v>27</v>
      </c>
      <c r="D205" s="7">
        <v>1</v>
      </c>
      <c r="E205" s="82"/>
      <c r="F205" s="83"/>
      <c r="G205" s="85"/>
    </row>
    <row r="206" spans="1:7" s="34" customFormat="1" ht="15" customHeight="1" x14ac:dyDescent="0.2">
      <c r="A206" s="48" t="s">
        <v>350</v>
      </c>
      <c r="B206" s="61" t="s">
        <v>152</v>
      </c>
      <c r="C206" s="7"/>
      <c r="D206" s="7"/>
      <c r="E206" s="82"/>
      <c r="F206" s="83"/>
      <c r="G206" s="85"/>
    </row>
    <row r="207" spans="1:7" s="34" customFormat="1" ht="15" customHeight="1" x14ac:dyDescent="0.2">
      <c r="A207" s="5"/>
      <c r="B207" s="62" t="s">
        <v>172</v>
      </c>
      <c r="C207" s="7" t="s">
        <v>27</v>
      </c>
      <c r="D207" s="7">
        <v>0</v>
      </c>
      <c r="E207" s="82"/>
      <c r="F207" s="83"/>
      <c r="G207" s="85"/>
    </row>
    <row r="208" spans="1:7" s="34" customFormat="1" ht="15" customHeight="1" x14ac:dyDescent="0.2">
      <c r="A208" s="5"/>
      <c r="B208" s="62" t="s">
        <v>173</v>
      </c>
      <c r="C208" s="7" t="s">
        <v>27</v>
      </c>
      <c r="D208" s="7">
        <v>0</v>
      </c>
      <c r="E208" s="82"/>
      <c r="F208" s="83"/>
      <c r="G208" s="85"/>
    </row>
    <row r="209" spans="1:7" ht="5.25" customHeight="1" x14ac:dyDescent="0.2">
      <c r="A209" s="5"/>
      <c r="B209" s="8"/>
      <c r="C209" s="7"/>
      <c r="D209" s="7"/>
      <c r="E209" s="82"/>
      <c r="F209" s="86"/>
      <c r="G209" s="87"/>
    </row>
    <row r="210" spans="1:7" ht="15" customHeight="1" x14ac:dyDescent="0.2">
      <c r="A210" s="5" t="s">
        <v>351</v>
      </c>
      <c r="B210" s="32" t="s">
        <v>68</v>
      </c>
      <c r="C210" s="7" t="s">
        <v>1</v>
      </c>
      <c r="D210" s="7"/>
      <c r="E210" s="82"/>
      <c r="F210" s="83"/>
      <c r="G210" s="85"/>
    </row>
    <row r="211" spans="1:7" ht="5.25" customHeight="1" x14ac:dyDescent="0.2">
      <c r="A211" s="5"/>
      <c r="B211" s="8"/>
      <c r="C211" s="7"/>
      <c r="D211" s="7"/>
      <c r="E211" s="82"/>
      <c r="F211" s="86"/>
      <c r="G211" s="87"/>
    </row>
    <row r="212" spans="1:7" ht="15" customHeight="1" x14ac:dyDescent="0.2">
      <c r="A212" s="5" t="s">
        <v>352</v>
      </c>
      <c r="B212" s="32" t="s">
        <v>73</v>
      </c>
      <c r="C212" s="7" t="s">
        <v>5</v>
      </c>
      <c r="D212" s="7">
        <v>2</v>
      </c>
      <c r="E212" s="82"/>
      <c r="F212" s="83"/>
      <c r="G212" s="85"/>
    </row>
    <row r="213" spans="1:7" ht="5.25" customHeight="1" x14ac:dyDescent="0.2">
      <c r="A213" s="5"/>
      <c r="B213" s="8"/>
      <c r="C213" s="7"/>
      <c r="D213" s="7"/>
      <c r="E213" s="82"/>
      <c r="F213" s="86"/>
      <c r="G213" s="87"/>
    </row>
    <row r="214" spans="1:7" ht="15" customHeight="1" x14ac:dyDescent="0.2">
      <c r="A214" s="5" t="s">
        <v>353</v>
      </c>
      <c r="B214" s="32" t="s">
        <v>60</v>
      </c>
      <c r="C214" s="7" t="s">
        <v>5</v>
      </c>
      <c r="D214" s="7">
        <v>1</v>
      </c>
      <c r="E214" s="82"/>
      <c r="F214" s="83"/>
      <c r="G214" s="85"/>
    </row>
    <row r="215" spans="1:7" ht="5.25" customHeight="1" x14ac:dyDescent="0.2">
      <c r="A215" s="5"/>
      <c r="B215" s="8"/>
      <c r="C215" s="7"/>
      <c r="D215" s="7"/>
      <c r="E215" s="82"/>
      <c r="F215" s="86"/>
      <c r="G215" s="87"/>
    </row>
    <row r="216" spans="1:7" ht="15" customHeight="1" x14ac:dyDescent="0.2">
      <c r="A216" s="5" t="s">
        <v>354</v>
      </c>
      <c r="B216" s="32" t="s">
        <v>421</v>
      </c>
      <c r="C216" s="7" t="s">
        <v>5</v>
      </c>
      <c r="D216" s="7">
        <v>1</v>
      </c>
      <c r="E216" s="82"/>
      <c r="F216" s="83"/>
      <c r="G216" s="85"/>
    </row>
    <row r="217" spans="1:7" ht="5.25" customHeight="1" x14ac:dyDescent="0.2">
      <c r="A217" s="5"/>
      <c r="B217" s="8"/>
      <c r="C217" s="7"/>
      <c r="D217" s="7"/>
      <c r="E217" s="82"/>
      <c r="F217" s="86"/>
      <c r="G217" s="87"/>
    </row>
    <row r="218" spans="1:7" ht="15" customHeight="1" x14ac:dyDescent="0.2">
      <c r="A218" s="5" t="s">
        <v>355</v>
      </c>
      <c r="B218" s="32" t="s">
        <v>16</v>
      </c>
      <c r="C218" s="7" t="s">
        <v>5</v>
      </c>
      <c r="D218" s="7">
        <v>1</v>
      </c>
      <c r="E218" s="82"/>
      <c r="F218" s="83"/>
      <c r="G218" s="85"/>
    </row>
    <row r="219" spans="1:7" ht="5.25" customHeight="1" x14ac:dyDescent="0.2">
      <c r="A219" s="5"/>
      <c r="B219" s="8"/>
      <c r="C219" s="7"/>
      <c r="D219" s="7"/>
      <c r="E219" s="82"/>
      <c r="F219" s="86"/>
      <c r="G219" s="87"/>
    </row>
    <row r="220" spans="1:7" ht="15" customHeight="1" x14ac:dyDescent="0.2">
      <c r="A220" s="5" t="s">
        <v>356</v>
      </c>
      <c r="B220" s="32" t="s">
        <v>200</v>
      </c>
      <c r="C220" s="7" t="s">
        <v>5</v>
      </c>
      <c r="D220" s="7">
        <v>1</v>
      </c>
      <c r="E220" s="82"/>
      <c r="F220" s="86"/>
      <c r="G220" s="85"/>
    </row>
    <row r="221" spans="1:7" ht="5.25" customHeight="1" thickBot="1" x14ac:dyDescent="0.25">
      <c r="A221" s="5"/>
      <c r="B221" s="8"/>
      <c r="C221" s="7"/>
      <c r="D221" s="7"/>
      <c r="E221" s="7"/>
      <c r="F221" s="20"/>
      <c r="G221" s="21"/>
    </row>
    <row r="222" spans="1:7" ht="15" customHeight="1" thickBot="1" x14ac:dyDescent="0.25">
      <c r="A222" s="117" t="str">
        <f>B145</f>
        <v>TRAVAUX DE PLOMBERIE</v>
      </c>
      <c r="B222" s="118"/>
      <c r="C222" s="118"/>
      <c r="D222" s="118"/>
      <c r="E222" s="118"/>
      <c r="F222" s="119"/>
      <c r="G222" s="103"/>
    </row>
    <row r="223" spans="1:7" ht="15" customHeight="1" x14ac:dyDescent="0.2">
      <c r="A223" s="5" t="s">
        <v>294</v>
      </c>
      <c r="B223" s="6" t="s">
        <v>400</v>
      </c>
      <c r="C223" s="7"/>
      <c r="D223" s="7"/>
      <c r="E223" s="82"/>
      <c r="F223" s="88"/>
      <c r="G223" s="89"/>
    </row>
    <row r="224" spans="1:7" ht="15" customHeight="1" x14ac:dyDescent="0.2">
      <c r="A224" s="5" t="s">
        <v>410</v>
      </c>
      <c r="B224" s="6" t="s">
        <v>408</v>
      </c>
      <c r="C224" s="7"/>
      <c r="D224" s="7"/>
      <c r="E224" s="82"/>
      <c r="F224" s="88"/>
      <c r="G224" s="89"/>
    </row>
    <row r="225" spans="1:7" ht="15" customHeight="1" x14ac:dyDescent="0.2">
      <c r="A225" s="5" t="s">
        <v>411</v>
      </c>
      <c r="B225" s="22" t="s">
        <v>393</v>
      </c>
      <c r="C225" s="7"/>
      <c r="D225" s="7"/>
      <c r="E225" s="82"/>
      <c r="F225" s="86"/>
      <c r="G225" s="85"/>
    </row>
    <row r="226" spans="1:7" ht="15" customHeight="1" x14ac:dyDescent="0.2">
      <c r="A226" s="5"/>
      <c r="B226" s="9" t="s">
        <v>394</v>
      </c>
      <c r="C226" s="7" t="s">
        <v>17</v>
      </c>
      <c r="D226" s="7">
        <v>40</v>
      </c>
      <c r="E226" s="82"/>
      <c r="F226" s="86"/>
      <c r="G226" s="85"/>
    </row>
    <row r="227" spans="1:7" ht="15" customHeight="1" x14ac:dyDescent="0.2">
      <c r="A227" s="5"/>
      <c r="B227" s="9" t="s">
        <v>395</v>
      </c>
      <c r="C227" s="7" t="s">
        <v>17</v>
      </c>
      <c r="D227" s="7">
        <f>D226</f>
        <v>40</v>
      </c>
      <c r="E227" s="82"/>
      <c r="F227" s="86"/>
      <c r="G227" s="85"/>
    </row>
    <row r="228" spans="1:7" ht="15" customHeight="1" x14ac:dyDescent="0.2">
      <c r="A228" s="5"/>
      <c r="B228" s="9" t="s">
        <v>396</v>
      </c>
      <c r="C228" s="7" t="s">
        <v>17</v>
      </c>
      <c r="D228" s="7">
        <f>D227</f>
        <v>40</v>
      </c>
      <c r="E228" s="82"/>
      <c r="F228" s="86"/>
      <c r="G228" s="85"/>
    </row>
    <row r="229" spans="1:7" s="34" customFormat="1" ht="5.85" customHeight="1" x14ac:dyDescent="0.2">
      <c r="A229" s="24"/>
      <c r="B229" s="35"/>
      <c r="C229" s="7"/>
      <c r="D229" s="7"/>
      <c r="E229" s="82"/>
      <c r="F229" s="86"/>
      <c r="G229" s="96"/>
    </row>
    <row r="230" spans="1:7" ht="15" customHeight="1" x14ac:dyDescent="0.2">
      <c r="A230" s="5" t="s">
        <v>412</v>
      </c>
      <c r="B230" s="22" t="s">
        <v>416</v>
      </c>
      <c r="C230" s="7"/>
      <c r="D230" s="7"/>
      <c r="E230" s="82"/>
      <c r="F230" s="83"/>
      <c r="G230" s="85"/>
    </row>
    <row r="231" spans="1:7" ht="15" customHeight="1" x14ac:dyDescent="0.2">
      <c r="A231" s="5"/>
      <c r="B231" s="9" t="s">
        <v>394</v>
      </c>
      <c r="C231" s="7" t="s">
        <v>27</v>
      </c>
      <c r="D231" s="7">
        <v>1</v>
      </c>
      <c r="E231" s="82"/>
      <c r="F231" s="83"/>
      <c r="G231" s="85"/>
    </row>
    <row r="232" spans="1:7" ht="15" customHeight="1" x14ac:dyDescent="0.2">
      <c r="A232" s="5"/>
      <c r="B232" s="9" t="s">
        <v>395</v>
      </c>
      <c r="C232" s="7" t="s">
        <v>27</v>
      </c>
      <c r="D232" s="7">
        <v>1</v>
      </c>
      <c r="E232" s="82"/>
      <c r="F232" s="83"/>
      <c r="G232" s="85"/>
    </row>
    <row r="233" spans="1:7" ht="15" customHeight="1" x14ac:dyDescent="0.2">
      <c r="A233" s="5"/>
      <c r="B233" s="9" t="s">
        <v>396</v>
      </c>
      <c r="C233" s="7" t="s">
        <v>27</v>
      </c>
      <c r="D233" s="7">
        <v>1</v>
      </c>
      <c r="E233" s="82"/>
      <c r="F233" s="83"/>
      <c r="G233" s="85"/>
    </row>
    <row r="234" spans="1:7" s="34" customFormat="1" ht="5.85" customHeight="1" x14ac:dyDescent="0.2">
      <c r="A234" s="24"/>
      <c r="B234" s="35"/>
      <c r="C234" s="7"/>
      <c r="D234" s="7"/>
      <c r="E234" s="82"/>
      <c r="F234" s="86"/>
      <c r="G234" s="96"/>
    </row>
    <row r="235" spans="1:7" ht="15" customHeight="1" x14ac:dyDescent="0.2">
      <c r="A235" s="5" t="s">
        <v>430</v>
      </c>
      <c r="B235" s="22" t="s">
        <v>417</v>
      </c>
      <c r="C235" s="7"/>
      <c r="D235" s="7"/>
      <c r="E235" s="82"/>
      <c r="F235" s="83"/>
      <c r="G235" s="85"/>
    </row>
    <row r="236" spans="1:7" ht="15" customHeight="1" x14ac:dyDescent="0.2">
      <c r="A236" s="5"/>
      <c r="B236" s="9" t="s">
        <v>394</v>
      </c>
      <c r="C236" s="7" t="s">
        <v>27</v>
      </c>
      <c r="D236" s="7">
        <v>1</v>
      </c>
      <c r="E236" s="82"/>
      <c r="F236" s="83"/>
      <c r="G236" s="85"/>
    </row>
    <row r="237" spans="1:7" ht="15" customHeight="1" x14ac:dyDescent="0.2">
      <c r="A237" s="5"/>
      <c r="B237" s="9" t="s">
        <v>395</v>
      </c>
      <c r="C237" s="7" t="s">
        <v>27</v>
      </c>
      <c r="D237" s="7">
        <v>1</v>
      </c>
      <c r="E237" s="82"/>
      <c r="F237" s="83"/>
      <c r="G237" s="85"/>
    </row>
    <row r="238" spans="1:7" ht="15" customHeight="1" x14ac:dyDescent="0.2">
      <c r="A238" s="5"/>
      <c r="B238" s="9" t="s">
        <v>418</v>
      </c>
      <c r="C238" s="7" t="s">
        <v>27</v>
      </c>
      <c r="D238" s="7">
        <v>1</v>
      </c>
      <c r="E238" s="82"/>
      <c r="F238" s="83"/>
      <c r="G238" s="85"/>
    </row>
    <row r="239" spans="1:7" s="34" customFormat="1" ht="4.5" customHeight="1" x14ac:dyDescent="0.2">
      <c r="A239" s="24"/>
      <c r="B239" s="35"/>
      <c r="C239" s="7"/>
      <c r="D239" s="7"/>
      <c r="E239" s="82"/>
      <c r="F239" s="86"/>
      <c r="G239" s="96"/>
    </row>
    <row r="240" spans="1:7" ht="15" customHeight="1" x14ac:dyDescent="0.2">
      <c r="A240" s="5" t="s">
        <v>429</v>
      </c>
      <c r="B240" s="22" t="s">
        <v>16</v>
      </c>
      <c r="C240" s="7" t="s">
        <v>5</v>
      </c>
      <c r="D240" s="7">
        <v>1</v>
      </c>
      <c r="E240" s="82"/>
      <c r="F240" s="83"/>
      <c r="G240" s="85"/>
    </row>
    <row r="241" spans="1:7" s="34" customFormat="1" ht="5.85" customHeight="1" x14ac:dyDescent="0.2">
      <c r="A241" s="24"/>
      <c r="B241" s="35"/>
      <c r="C241" s="7"/>
      <c r="D241" s="7"/>
      <c r="E241" s="82"/>
      <c r="F241" s="86"/>
      <c r="G241" s="96"/>
    </row>
    <row r="242" spans="1:7" ht="15" customHeight="1" x14ac:dyDescent="0.2">
      <c r="A242" s="5" t="s">
        <v>431</v>
      </c>
      <c r="B242" s="6" t="s">
        <v>419</v>
      </c>
      <c r="C242" s="7"/>
      <c r="D242" s="7"/>
      <c r="E242" s="82"/>
      <c r="F242" s="88"/>
      <c r="G242" s="89"/>
    </row>
    <row r="243" spans="1:7" ht="15" customHeight="1" x14ac:dyDescent="0.2">
      <c r="A243" s="5" t="s">
        <v>432</v>
      </c>
      <c r="B243" s="22" t="s">
        <v>420</v>
      </c>
      <c r="C243" s="7"/>
      <c r="D243" s="7"/>
      <c r="E243" s="82"/>
      <c r="F243" s="83"/>
      <c r="G243" s="85"/>
    </row>
    <row r="244" spans="1:7" ht="15" customHeight="1" x14ac:dyDescent="0.2">
      <c r="A244" s="5"/>
      <c r="B244" s="9" t="s">
        <v>394</v>
      </c>
      <c r="C244" s="7" t="s">
        <v>27</v>
      </c>
      <c r="D244" s="7">
        <v>7</v>
      </c>
      <c r="E244" s="82"/>
      <c r="F244" s="83"/>
      <c r="G244" s="85"/>
    </row>
    <row r="245" spans="1:7" ht="15" customHeight="1" x14ac:dyDescent="0.2">
      <c r="A245" s="5"/>
      <c r="B245" s="9" t="s">
        <v>395</v>
      </c>
      <c r="C245" s="7" t="s">
        <v>27</v>
      </c>
      <c r="D245" s="7">
        <v>7</v>
      </c>
      <c r="E245" s="82"/>
      <c r="F245" s="83"/>
      <c r="G245" s="85"/>
    </row>
    <row r="246" spans="1:7" ht="15" customHeight="1" x14ac:dyDescent="0.2">
      <c r="A246" s="5"/>
      <c r="B246" s="9" t="s">
        <v>396</v>
      </c>
      <c r="C246" s="7" t="s">
        <v>27</v>
      </c>
      <c r="D246" s="7">
        <v>7</v>
      </c>
      <c r="E246" s="82"/>
      <c r="F246" s="83"/>
      <c r="G246" s="85"/>
    </row>
    <row r="247" spans="1:7" s="34" customFormat="1" ht="5.85" customHeight="1" x14ac:dyDescent="0.2">
      <c r="A247" s="24"/>
      <c r="B247" s="8"/>
      <c r="C247" s="7"/>
      <c r="D247" s="7"/>
      <c r="E247" s="82"/>
      <c r="F247" s="86"/>
      <c r="G247" s="87"/>
    </row>
    <row r="248" spans="1:7" ht="15" customHeight="1" x14ac:dyDescent="0.2">
      <c r="A248" s="5" t="s">
        <v>433</v>
      </c>
      <c r="B248" s="22" t="s">
        <v>16</v>
      </c>
      <c r="C248" s="7" t="s">
        <v>5</v>
      </c>
      <c r="D248" s="7">
        <v>1</v>
      </c>
      <c r="E248" s="82"/>
      <c r="F248" s="83"/>
      <c r="G248" s="85"/>
    </row>
    <row r="249" spans="1:7" s="34" customFormat="1" ht="5.85" customHeight="1" thickBot="1" x14ac:dyDescent="0.25">
      <c r="A249" s="24"/>
      <c r="B249" s="9"/>
      <c r="C249" s="7"/>
      <c r="D249" s="7"/>
      <c r="E249" s="7"/>
      <c r="F249" s="20"/>
      <c r="G249" s="21"/>
    </row>
    <row r="250" spans="1:7" ht="15" customHeight="1" thickBot="1" x14ac:dyDescent="0.25">
      <c r="A250" s="36"/>
      <c r="B250" s="160" t="str">
        <f>B223</f>
        <v>TRAVAUX DES FLUIDES MEDICAUX</v>
      </c>
      <c r="C250" s="118"/>
      <c r="D250" s="118"/>
      <c r="E250" s="118"/>
      <c r="F250" s="161"/>
      <c r="G250" s="98"/>
    </row>
    <row r="251" spans="1:7" ht="15" customHeight="1" x14ac:dyDescent="0.2">
      <c r="A251" s="5" t="s">
        <v>295</v>
      </c>
      <c r="B251" s="6" t="s">
        <v>6</v>
      </c>
      <c r="C251" s="7" t="s">
        <v>5</v>
      </c>
      <c r="D251" s="7">
        <v>1</v>
      </c>
      <c r="E251" s="82"/>
      <c r="F251" s="83"/>
      <c r="G251" s="85"/>
    </row>
    <row r="252" spans="1:7" ht="6" customHeight="1" thickBot="1" x14ac:dyDescent="0.25">
      <c r="A252" s="5"/>
      <c r="B252" s="9"/>
      <c r="C252" s="7"/>
      <c r="D252" s="7"/>
      <c r="E252" s="7"/>
      <c r="F252" s="20"/>
      <c r="G252" s="21"/>
    </row>
    <row r="253" spans="1:7" s="11" customFormat="1" ht="12.75" customHeight="1" thickBot="1" x14ac:dyDescent="0.25">
      <c r="A253" s="23"/>
      <c r="B253" s="155" t="str">
        <f>B251</f>
        <v>DOSSIER DES OUVRAGES EXECUTES</v>
      </c>
      <c r="C253" s="155" t="s">
        <v>2</v>
      </c>
      <c r="D253" s="155"/>
      <c r="E253" s="155" t="str">
        <f>B251</f>
        <v>DOSSIER DES OUVRAGES EXECUTES</v>
      </c>
      <c r="F253" s="156"/>
      <c r="G253" s="97"/>
    </row>
    <row r="254" spans="1:7" ht="15" customHeight="1" x14ac:dyDescent="0.2">
      <c r="A254" s="5" t="s">
        <v>357</v>
      </c>
      <c r="B254" s="6" t="s">
        <v>359</v>
      </c>
      <c r="C254" s="7" t="s">
        <v>5</v>
      </c>
      <c r="D254" s="7">
        <v>1</v>
      </c>
      <c r="E254" s="82"/>
      <c r="F254" s="86"/>
      <c r="G254" s="85"/>
    </row>
    <row r="255" spans="1:7" ht="6" customHeight="1" thickBot="1" x14ac:dyDescent="0.25">
      <c r="A255" s="5"/>
      <c r="B255" s="9"/>
      <c r="C255" s="7"/>
      <c r="D255" s="7"/>
      <c r="E255" s="7"/>
      <c r="F255" s="20"/>
      <c r="G255" s="21"/>
    </row>
    <row r="256" spans="1:7" s="11" customFormat="1" ht="12.75" customHeight="1" thickBot="1" x14ac:dyDescent="0.25">
      <c r="A256" s="23"/>
      <c r="B256" s="155" t="str">
        <f>B254</f>
        <v>FORMATIONS DES UTILISATEURS ET EXPLOITANTS</v>
      </c>
      <c r="C256" s="155" t="s">
        <v>2</v>
      </c>
      <c r="D256" s="155"/>
      <c r="E256" s="155" t="str">
        <f>B254</f>
        <v>FORMATIONS DES UTILISATEURS ET EXPLOITANTS</v>
      </c>
      <c r="F256" s="156"/>
      <c r="G256" s="97"/>
    </row>
    <row r="257" spans="1:7" ht="15" customHeight="1" x14ac:dyDescent="0.2">
      <c r="A257" s="5" t="s">
        <v>358</v>
      </c>
      <c r="B257" s="6" t="s">
        <v>3</v>
      </c>
      <c r="C257" s="7" t="s">
        <v>5</v>
      </c>
      <c r="D257" s="7">
        <v>1</v>
      </c>
      <c r="E257" s="82"/>
      <c r="F257" s="86"/>
      <c r="G257" s="85"/>
    </row>
    <row r="258" spans="1:7" ht="6" customHeight="1" thickBot="1" x14ac:dyDescent="0.25">
      <c r="A258" s="5"/>
      <c r="B258" s="9"/>
      <c r="C258" s="7"/>
      <c r="D258" s="7"/>
      <c r="E258" s="7"/>
      <c r="F258" s="20"/>
      <c r="G258" s="21"/>
    </row>
    <row r="259" spans="1:7" s="11" customFormat="1" ht="12.75" customHeight="1" thickBot="1" x14ac:dyDescent="0.25">
      <c r="A259" s="23"/>
      <c r="B259" s="155" t="str">
        <f>B257</f>
        <v>RECEPTION</v>
      </c>
      <c r="C259" s="155" t="s">
        <v>2</v>
      </c>
      <c r="D259" s="155"/>
      <c r="E259" s="155" t="str">
        <f>B257</f>
        <v>RECEPTION</v>
      </c>
      <c r="F259" s="156"/>
      <c r="G259" s="97"/>
    </row>
    <row r="260" spans="1:7" ht="6" customHeight="1" thickBot="1" x14ac:dyDescent="0.25">
      <c r="A260" s="162"/>
      <c r="B260" s="163"/>
      <c r="C260" s="163"/>
      <c r="D260" s="163"/>
      <c r="E260" s="163"/>
      <c r="F260" s="163"/>
      <c r="G260" s="164"/>
    </row>
    <row r="261" spans="1:7" s="11" customFormat="1" ht="12.75" customHeight="1" thickBot="1" x14ac:dyDescent="0.25">
      <c r="A261" s="23"/>
      <c r="B261" s="155" t="s">
        <v>64</v>
      </c>
      <c r="C261" s="155"/>
      <c r="D261" s="155"/>
      <c r="E261" s="155"/>
      <c r="F261" s="156"/>
      <c r="G261" s="99"/>
    </row>
    <row r="262" spans="1:7" x14ac:dyDescent="0.2">
      <c r="A262" s="10"/>
      <c r="B262" s="12"/>
      <c r="C262" s="10"/>
      <c r="D262" s="10"/>
      <c r="E262" s="10"/>
      <c r="F262" s="25"/>
      <c r="G262" s="26"/>
    </row>
    <row r="263" spans="1:7" x14ac:dyDescent="0.2">
      <c r="F263" s="28"/>
      <c r="G263" s="29"/>
    </row>
  </sheetData>
  <sheetProtection algorithmName="SHA-512" hashValue="komgHscz3QnFZ7bYxM/4MuKcJnsv1/ltb0PqOR3HdFX2yZoLcMxLuMtOLhz54TXJ0R2kjhbkVcSXMxrQ3UWz1w==" saltValue="iuDoVK1lG5PYUyJyU1aXag==" spinCount="100000" sheet="1" objects="1" scenarios="1" selectLockedCells="1"/>
  <mergeCells count="14">
    <mergeCell ref="A63:F63"/>
    <mergeCell ref="A144:F144"/>
    <mergeCell ref="A10:F10"/>
    <mergeCell ref="A1:A2"/>
    <mergeCell ref="B1:F2"/>
    <mergeCell ref="A3:G3"/>
    <mergeCell ref="A39:F39"/>
    <mergeCell ref="A222:F222"/>
    <mergeCell ref="A260:G260"/>
    <mergeCell ref="B261:F261"/>
    <mergeCell ref="B259:F259"/>
    <mergeCell ref="B253:F253"/>
    <mergeCell ref="B256:F256"/>
    <mergeCell ref="B250:F25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44" max="9" man="1"/>
  </rowBreaks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05477-B0C2-4B0D-AC52-31727274BA00}">
  <sheetPr codeName="Feuil4"/>
  <dimension ref="A1:G242"/>
  <sheetViews>
    <sheetView view="pageBreakPreview" topLeftCell="A129" zoomScaleNormal="100" zoomScaleSheetLayoutView="100" workbookViewId="0">
      <selection activeCell="G148" sqref="B148:G148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bestFit="1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465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7"/>
      <c r="F9" s="20"/>
      <c r="G9" s="21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5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 t="s">
        <v>13</v>
      </c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f>30*2+1*(D22+D26+D30)</f>
        <v>70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24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94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20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44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154</v>
      </c>
      <c r="C22" s="7" t="s">
        <v>27</v>
      </c>
      <c r="D22" s="7">
        <v>10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10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0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0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193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194</v>
      </c>
      <c r="C30" s="7" t="s">
        <v>27</v>
      </c>
      <c r="D30" s="7">
        <v>0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0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4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6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82"/>
      <c r="F38" s="86"/>
      <c r="G38" s="87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5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70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70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2*(D22+D26+D30+D55)</f>
        <v>20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44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193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71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157</v>
      </c>
      <c r="C56" s="7" t="s">
        <v>27</v>
      </c>
      <c r="D56" s="7">
        <v>1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1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6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/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5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377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 t="s">
        <v>5</v>
      </c>
      <c r="D70" s="33">
        <v>0</v>
      </c>
      <c r="E70" s="90"/>
      <c r="F70" s="83"/>
      <c r="G70" s="85"/>
    </row>
    <row r="71" spans="1:7" ht="5.25" customHeight="1" x14ac:dyDescent="0.2">
      <c r="A71" s="5"/>
      <c r="B71" s="8"/>
      <c r="C71" s="7"/>
      <c r="D71" s="7"/>
      <c r="E71" s="82"/>
      <c r="F71" s="86"/>
      <c r="G71" s="87"/>
    </row>
    <row r="72" spans="1:7" ht="15" customHeight="1" x14ac:dyDescent="0.2">
      <c r="A72" s="5" t="s">
        <v>317</v>
      </c>
      <c r="B72" s="32" t="s">
        <v>48</v>
      </c>
      <c r="C72" s="7" t="s">
        <v>5</v>
      </c>
      <c r="D72" s="33">
        <v>0</v>
      </c>
      <c r="E72" s="90"/>
      <c r="F72" s="83"/>
      <c r="G72" s="85"/>
    </row>
    <row r="73" spans="1:7" ht="5.25" customHeight="1" x14ac:dyDescent="0.2">
      <c r="A73" s="5"/>
      <c r="B73" s="8"/>
      <c r="C73" s="7"/>
      <c r="D73" s="7"/>
      <c r="E73" s="82"/>
      <c r="F73" s="86"/>
      <c r="G73" s="87"/>
    </row>
    <row r="74" spans="1:7" ht="15" customHeight="1" x14ac:dyDescent="0.2">
      <c r="A74" s="5" t="s">
        <v>318</v>
      </c>
      <c r="B74" s="32" t="s">
        <v>49</v>
      </c>
      <c r="C74" s="7"/>
      <c r="D74" s="7"/>
      <c r="E74" s="82"/>
      <c r="F74" s="83"/>
      <c r="G74" s="85"/>
    </row>
    <row r="75" spans="1:7" s="34" customFormat="1" ht="15" customHeight="1" x14ac:dyDescent="0.2">
      <c r="A75" s="5"/>
      <c r="B75" s="9" t="s">
        <v>382</v>
      </c>
      <c r="C75" s="7" t="s">
        <v>27</v>
      </c>
      <c r="D75" s="7">
        <v>2</v>
      </c>
      <c r="E75" s="82"/>
      <c r="F75" s="83"/>
      <c r="G75" s="85"/>
    </row>
    <row r="76" spans="1:7" ht="5.25" customHeight="1" x14ac:dyDescent="0.2">
      <c r="A76" s="5"/>
      <c r="B76" s="8"/>
      <c r="C76" s="7"/>
      <c r="D76" s="7"/>
      <c r="E76" s="82"/>
      <c r="F76" s="86"/>
      <c r="G76" s="87"/>
    </row>
    <row r="77" spans="1:7" ht="15" customHeight="1" x14ac:dyDescent="0.2">
      <c r="A77" s="5" t="s">
        <v>319</v>
      </c>
      <c r="B77" s="32" t="s">
        <v>22</v>
      </c>
      <c r="C77" s="7"/>
      <c r="D77" s="7"/>
      <c r="E77" s="82"/>
      <c r="F77" s="83"/>
      <c r="G77" s="85"/>
    </row>
    <row r="78" spans="1:7" s="34" customFormat="1" ht="15" customHeight="1" x14ac:dyDescent="0.2">
      <c r="A78" s="5"/>
      <c r="B78" s="9" t="s">
        <v>195</v>
      </c>
      <c r="C78" s="7"/>
      <c r="D78" s="7"/>
      <c r="E78" s="82"/>
      <c r="F78" s="83"/>
      <c r="G78" s="85"/>
    </row>
    <row r="79" spans="1:7" s="34" customFormat="1" ht="15" customHeight="1" x14ac:dyDescent="0.2">
      <c r="A79" s="5"/>
      <c r="B79" s="62" t="s">
        <v>372</v>
      </c>
      <c r="C79" s="7" t="s">
        <v>27</v>
      </c>
      <c r="D79" s="7">
        <v>4</v>
      </c>
      <c r="E79" s="82"/>
      <c r="F79" s="83"/>
      <c r="G79" s="85"/>
    </row>
    <row r="80" spans="1:7" ht="5.25" customHeight="1" x14ac:dyDescent="0.2">
      <c r="A80" s="5"/>
      <c r="B80" s="8"/>
      <c r="C80" s="7"/>
      <c r="D80" s="7"/>
      <c r="E80" s="82"/>
      <c r="F80" s="86"/>
      <c r="G80" s="87"/>
    </row>
    <row r="81" spans="1:7" ht="15" customHeight="1" x14ac:dyDescent="0.2">
      <c r="A81" s="5" t="s">
        <v>320</v>
      </c>
      <c r="B81" s="32" t="s">
        <v>23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9" t="s">
        <v>195</v>
      </c>
      <c r="C82" s="7"/>
      <c r="D82" s="7"/>
      <c r="E82" s="82"/>
      <c r="F82" s="83"/>
      <c r="G82" s="85"/>
    </row>
    <row r="83" spans="1:7" s="34" customFormat="1" ht="15" customHeight="1" x14ac:dyDescent="0.2">
      <c r="A83" s="5"/>
      <c r="B83" s="62" t="s">
        <v>371</v>
      </c>
      <c r="C83" s="7" t="s">
        <v>17</v>
      </c>
      <c r="D83" s="7">
        <v>44</v>
      </c>
      <c r="E83" s="82"/>
      <c r="F83" s="83"/>
      <c r="G83" s="85"/>
    </row>
    <row r="84" spans="1:7" s="34" customFormat="1" ht="15" customHeight="1" x14ac:dyDescent="0.2">
      <c r="A84" s="5"/>
      <c r="B84" s="62" t="s">
        <v>381</v>
      </c>
      <c r="C84" s="7" t="s">
        <v>17</v>
      </c>
      <c r="D84" s="7">
        <v>22</v>
      </c>
      <c r="E84" s="82"/>
      <c r="F84" s="83"/>
      <c r="G84" s="85"/>
    </row>
    <row r="85" spans="1:7" s="34" customFormat="1" ht="15" customHeight="1" x14ac:dyDescent="0.2">
      <c r="A85" s="5"/>
      <c r="B85" s="62" t="s">
        <v>372</v>
      </c>
      <c r="C85" s="7" t="s">
        <v>17</v>
      </c>
      <c r="D85" s="7">
        <v>82</v>
      </c>
      <c r="E85" s="82"/>
      <c r="F85" s="83"/>
      <c r="G85" s="85"/>
    </row>
    <row r="86" spans="1:7" ht="5.25" customHeight="1" x14ac:dyDescent="0.2">
      <c r="A86" s="5"/>
      <c r="B86" s="8"/>
      <c r="C86" s="7"/>
      <c r="D86" s="7"/>
      <c r="E86" s="82"/>
      <c r="F86" s="86"/>
      <c r="G86" s="87"/>
    </row>
    <row r="87" spans="1:7" ht="15" customHeight="1" x14ac:dyDescent="0.2">
      <c r="A87" s="5" t="s">
        <v>321</v>
      </c>
      <c r="B87" s="32" t="s">
        <v>50</v>
      </c>
      <c r="C87" s="7" t="s">
        <v>17</v>
      </c>
      <c r="D87" s="7">
        <f>SUM(D83:D85)-14</f>
        <v>134</v>
      </c>
      <c r="E87" s="82"/>
      <c r="F87" s="83"/>
      <c r="G87" s="85"/>
    </row>
    <row r="88" spans="1:7" ht="5.25" customHeight="1" x14ac:dyDescent="0.2">
      <c r="A88" s="5"/>
      <c r="B88" s="8"/>
      <c r="C88" s="7"/>
      <c r="D88" s="7"/>
      <c r="E88" s="82"/>
      <c r="F88" s="86"/>
      <c r="G88" s="87"/>
    </row>
    <row r="89" spans="1:7" ht="15" customHeight="1" x14ac:dyDescent="0.2">
      <c r="A89" s="5" t="s">
        <v>322</v>
      </c>
      <c r="B89" s="32" t="s">
        <v>24</v>
      </c>
      <c r="C89" s="7"/>
      <c r="D89" s="7"/>
      <c r="E89" s="82"/>
      <c r="F89" s="83"/>
      <c r="G89" s="85"/>
    </row>
    <row r="90" spans="1:7" s="34" customFormat="1" ht="15" customHeight="1" x14ac:dyDescent="0.2">
      <c r="A90" s="5"/>
      <c r="B90" s="9" t="s">
        <v>195</v>
      </c>
      <c r="C90" s="7"/>
      <c r="D90" s="7"/>
      <c r="E90" s="82"/>
      <c r="F90" s="83"/>
      <c r="G90" s="85"/>
    </row>
    <row r="91" spans="1:7" s="34" customFormat="1" ht="15" customHeight="1" x14ac:dyDescent="0.2">
      <c r="A91" s="5"/>
      <c r="B91" s="62" t="s">
        <v>199</v>
      </c>
      <c r="C91" s="7" t="s">
        <v>27</v>
      </c>
      <c r="D91" s="7">
        <v>3</v>
      </c>
      <c r="E91" s="82"/>
      <c r="F91" s="83"/>
      <c r="G91" s="85"/>
    </row>
    <row r="92" spans="1:7" s="34" customFormat="1" ht="15" customHeight="1" x14ac:dyDescent="0.2">
      <c r="A92" s="5"/>
      <c r="B92" s="62" t="s">
        <v>198</v>
      </c>
      <c r="C92" s="7" t="s">
        <v>27</v>
      </c>
      <c r="D92" s="7">
        <v>6</v>
      </c>
      <c r="E92" s="82"/>
      <c r="F92" s="83"/>
      <c r="G92" s="85"/>
    </row>
    <row r="93" spans="1:7" s="34" customFormat="1" ht="25.5" x14ac:dyDescent="0.2">
      <c r="A93" s="5"/>
      <c r="B93" s="9" t="s">
        <v>233</v>
      </c>
      <c r="C93" s="7" t="s">
        <v>5</v>
      </c>
      <c r="D93" s="7">
        <v>1</v>
      </c>
      <c r="E93" s="82"/>
      <c r="F93" s="83"/>
      <c r="G93" s="85"/>
    </row>
    <row r="94" spans="1:7" ht="5.25" customHeight="1" x14ac:dyDescent="0.2">
      <c r="A94" s="5"/>
      <c r="B94" s="8"/>
      <c r="C94" s="7"/>
      <c r="D94" s="7"/>
      <c r="E94" s="82"/>
      <c r="F94" s="86"/>
      <c r="G94" s="87"/>
    </row>
    <row r="95" spans="1:7" ht="15" customHeight="1" x14ac:dyDescent="0.2">
      <c r="A95" s="5" t="s">
        <v>323</v>
      </c>
      <c r="B95" s="32" t="s">
        <v>451</v>
      </c>
      <c r="C95" s="7" t="s">
        <v>1</v>
      </c>
      <c r="D95" s="7"/>
      <c r="E95" s="82"/>
      <c r="F95" s="83"/>
      <c r="G95" s="85"/>
    </row>
    <row r="96" spans="1:7" ht="5.25" customHeight="1" x14ac:dyDescent="0.2">
      <c r="A96" s="5"/>
      <c r="B96" s="8"/>
      <c r="C96" s="7"/>
      <c r="D96" s="7"/>
      <c r="E96" s="82"/>
      <c r="F96" s="86"/>
      <c r="G96" s="87"/>
    </row>
    <row r="97" spans="1:7" ht="15" customHeight="1" x14ac:dyDescent="0.2">
      <c r="A97" s="5" t="s">
        <v>324</v>
      </c>
      <c r="B97" s="32" t="s">
        <v>51</v>
      </c>
      <c r="C97" s="7"/>
      <c r="D97" s="7"/>
      <c r="E97" s="82"/>
      <c r="F97" s="83"/>
      <c r="G97" s="85"/>
    </row>
    <row r="98" spans="1:7" s="34" customFormat="1" ht="15" customHeight="1" x14ac:dyDescent="0.2">
      <c r="A98" s="5"/>
      <c r="B98" s="9" t="s">
        <v>145</v>
      </c>
      <c r="C98" s="7" t="s">
        <v>27</v>
      </c>
      <c r="D98" s="7">
        <f>D22</f>
        <v>10</v>
      </c>
      <c r="E98" s="82"/>
      <c r="F98" s="83"/>
      <c r="G98" s="85"/>
    </row>
    <row r="99" spans="1:7" s="34" customFormat="1" ht="15" customHeight="1" x14ac:dyDescent="0.2">
      <c r="A99" s="5"/>
      <c r="B99" s="9" t="s">
        <v>380</v>
      </c>
      <c r="C99" s="7" t="s">
        <v>27</v>
      </c>
      <c r="D99" s="7">
        <v>1</v>
      </c>
      <c r="E99" s="82"/>
      <c r="F99" s="83"/>
      <c r="G99" s="85"/>
    </row>
    <row r="100" spans="1:7" ht="5.25" customHeight="1" x14ac:dyDescent="0.2">
      <c r="A100" s="5"/>
      <c r="B100" s="8"/>
      <c r="C100" s="7"/>
      <c r="D100" s="7"/>
      <c r="E100" s="82"/>
      <c r="F100" s="86"/>
      <c r="G100" s="87"/>
    </row>
    <row r="101" spans="1:7" ht="15" customHeight="1" x14ac:dyDescent="0.2">
      <c r="A101" s="5" t="s">
        <v>325</v>
      </c>
      <c r="B101" s="32" t="s">
        <v>52</v>
      </c>
      <c r="C101" s="7"/>
      <c r="D101" s="7"/>
      <c r="E101" s="82"/>
      <c r="F101" s="83"/>
      <c r="G101" s="85"/>
    </row>
    <row r="102" spans="1:7" s="34" customFormat="1" ht="15" customHeight="1" x14ac:dyDescent="0.2">
      <c r="A102" s="5"/>
      <c r="B102" s="9" t="s">
        <v>145</v>
      </c>
      <c r="C102" s="7" t="s">
        <v>27</v>
      </c>
      <c r="D102" s="7">
        <f>D98</f>
        <v>10</v>
      </c>
      <c r="E102" s="82"/>
      <c r="F102" s="83"/>
      <c r="G102" s="85"/>
    </row>
    <row r="103" spans="1:7" s="34" customFormat="1" ht="15" customHeight="1" x14ac:dyDescent="0.2">
      <c r="A103" s="5"/>
      <c r="B103" s="9" t="s">
        <v>379</v>
      </c>
      <c r="C103" s="7" t="s">
        <v>27</v>
      </c>
      <c r="D103" s="7">
        <f>D98</f>
        <v>10</v>
      </c>
      <c r="E103" s="82"/>
      <c r="F103" s="83"/>
      <c r="G103" s="85"/>
    </row>
    <row r="104" spans="1:7" s="34" customFormat="1" ht="15" customHeight="1" x14ac:dyDescent="0.2">
      <c r="A104" s="5"/>
      <c r="B104" s="9" t="s">
        <v>146</v>
      </c>
      <c r="C104" s="7" t="s">
        <v>27</v>
      </c>
      <c r="D104" s="7">
        <v>1</v>
      </c>
      <c r="E104" s="82"/>
      <c r="F104" s="83"/>
      <c r="G104" s="85"/>
    </row>
    <row r="105" spans="1:7" ht="5.25" customHeight="1" x14ac:dyDescent="0.2">
      <c r="A105" s="5"/>
      <c r="B105" s="8"/>
      <c r="C105" s="7"/>
      <c r="D105" s="7"/>
      <c r="E105" s="82"/>
      <c r="F105" s="86"/>
      <c r="G105" s="87"/>
    </row>
    <row r="106" spans="1:7" ht="15" customHeight="1" x14ac:dyDescent="0.2">
      <c r="A106" s="5" t="s">
        <v>326</v>
      </c>
      <c r="B106" s="32" t="s">
        <v>53</v>
      </c>
      <c r="C106" s="7" t="s">
        <v>1</v>
      </c>
      <c r="D106" s="7"/>
      <c r="E106" s="82"/>
      <c r="F106" s="83"/>
      <c r="G106" s="85"/>
    </row>
    <row r="107" spans="1:7" ht="5.25" customHeight="1" x14ac:dyDescent="0.2">
      <c r="A107" s="5"/>
      <c r="B107" s="8"/>
      <c r="C107" s="7"/>
      <c r="D107" s="7"/>
      <c r="E107" s="82"/>
      <c r="F107" s="86"/>
      <c r="G107" s="87"/>
    </row>
    <row r="108" spans="1:7" ht="15" customHeight="1" x14ac:dyDescent="0.2">
      <c r="A108" s="5" t="s">
        <v>327</v>
      </c>
      <c r="B108" s="32" t="s">
        <v>54</v>
      </c>
      <c r="C108" s="7" t="s">
        <v>5</v>
      </c>
      <c r="D108" s="7">
        <v>1</v>
      </c>
      <c r="E108" s="82"/>
      <c r="F108" s="104"/>
      <c r="G108" s="85"/>
    </row>
    <row r="109" spans="1:7" ht="5.25" customHeight="1" x14ac:dyDescent="0.2">
      <c r="A109" s="5"/>
      <c r="B109" s="8"/>
      <c r="C109" s="7"/>
      <c r="D109" s="7"/>
      <c r="E109" s="82"/>
      <c r="F109" s="86"/>
      <c r="G109" s="87"/>
    </row>
    <row r="110" spans="1:7" ht="15" customHeight="1" x14ac:dyDescent="0.2">
      <c r="A110" s="5" t="s">
        <v>328</v>
      </c>
      <c r="B110" s="32" t="s">
        <v>16</v>
      </c>
      <c r="C110" s="7" t="s">
        <v>5</v>
      </c>
      <c r="D110" s="7">
        <v>1</v>
      </c>
      <c r="E110" s="82"/>
      <c r="F110" s="83"/>
      <c r="G110" s="85"/>
    </row>
    <row r="111" spans="1:7" ht="5.25" customHeight="1" x14ac:dyDescent="0.2">
      <c r="A111" s="24"/>
      <c r="B111" s="8"/>
      <c r="C111" s="7"/>
      <c r="D111" s="7"/>
      <c r="E111" s="82"/>
      <c r="F111" s="86"/>
      <c r="G111" s="87"/>
    </row>
    <row r="112" spans="1:7" ht="15" customHeight="1" x14ac:dyDescent="0.2">
      <c r="A112" s="5" t="s">
        <v>329</v>
      </c>
      <c r="B112" s="22" t="s">
        <v>200</v>
      </c>
      <c r="C112" s="7" t="s">
        <v>5</v>
      </c>
      <c r="D112" s="7">
        <v>1</v>
      </c>
      <c r="E112" s="82"/>
      <c r="F112" s="86"/>
      <c r="G112" s="85"/>
    </row>
    <row r="113" spans="1:7" s="34" customFormat="1" ht="5.85" customHeight="1" x14ac:dyDescent="0.2">
      <c r="A113" s="24"/>
      <c r="B113" s="9"/>
      <c r="C113" s="7"/>
      <c r="D113" s="7"/>
      <c r="E113" s="82"/>
      <c r="F113" s="86"/>
      <c r="G113" s="87"/>
    </row>
    <row r="114" spans="1:7" ht="15" customHeight="1" x14ac:dyDescent="0.2">
      <c r="A114" s="5" t="s">
        <v>330</v>
      </c>
      <c r="B114" s="22" t="s">
        <v>163</v>
      </c>
      <c r="C114" s="7" t="s">
        <v>1</v>
      </c>
      <c r="D114" s="7"/>
      <c r="E114" s="82"/>
      <c r="F114" s="86"/>
      <c r="G114" s="85"/>
    </row>
    <row r="115" spans="1:7" s="34" customFormat="1" ht="5.85" customHeight="1" x14ac:dyDescent="0.2">
      <c r="A115" s="24"/>
      <c r="B115" s="9"/>
      <c r="C115" s="7"/>
      <c r="D115" s="7"/>
      <c r="E115" s="82"/>
      <c r="F115" s="86"/>
      <c r="G115" s="87"/>
    </row>
    <row r="116" spans="1:7" ht="15" customHeight="1" x14ac:dyDescent="0.2">
      <c r="A116" s="5" t="s">
        <v>331</v>
      </c>
      <c r="B116" s="22" t="s">
        <v>37</v>
      </c>
      <c r="C116" s="7" t="s">
        <v>1</v>
      </c>
      <c r="D116" s="7"/>
      <c r="E116" s="82"/>
      <c r="F116" s="86"/>
      <c r="G116" s="85"/>
    </row>
    <row r="117" spans="1:7" s="34" customFormat="1" ht="5.85" customHeight="1" x14ac:dyDescent="0.2">
      <c r="A117" s="24"/>
      <c r="B117" s="9"/>
      <c r="C117" s="7"/>
      <c r="D117" s="7"/>
      <c r="E117" s="82"/>
      <c r="F117" s="86"/>
      <c r="G117" s="87"/>
    </row>
    <row r="118" spans="1:7" ht="15" customHeight="1" x14ac:dyDescent="0.2">
      <c r="A118" s="5" t="s">
        <v>332</v>
      </c>
      <c r="B118" s="22" t="s">
        <v>20</v>
      </c>
      <c r="C118" s="7" t="s">
        <v>1</v>
      </c>
      <c r="D118" s="7"/>
      <c r="E118" s="82"/>
      <c r="F118" s="86"/>
      <c r="G118" s="85"/>
    </row>
    <row r="119" spans="1:7" s="34" customFormat="1" ht="5.85" customHeight="1" x14ac:dyDescent="0.2">
      <c r="A119" s="24"/>
      <c r="B119" s="9"/>
      <c r="C119" s="7"/>
      <c r="D119" s="7"/>
      <c r="E119" s="82"/>
      <c r="F119" s="86"/>
      <c r="G119" s="87"/>
    </row>
    <row r="120" spans="1:7" ht="15" customHeight="1" x14ac:dyDescent="0.2">
      <c r="A120" s="5" t="s">
        <v>452</v>
      </c>
      <c r="B120" s="22" t="s">
        <v>38</v>
      </c>
      <c r="C120" s="7" t="s">
        <v>5</v>
      </c>
      <c r="D120" s="7">
        <v>1</v>
      </c>
      <c r="E120" s="82"/>
      <c r="F120" s="86"/>
      <c r="G120" s="85"/>
    </row>
    <row r="121" spans="1:7" ht="5.25" customHeight="1" thickBot="1" x14ac:dyDescent="0.25">
      <c r="A121" s="5"/>
      <c r="B121" s="8"/>
      <c r="C121" s="7"/>
      <c r="D121" s="7"/>
      <c r="E121" s="7"/>
      <c r="F121" s="20"/>
      <c r="G121" s="21"/>
    </row>
    <row r="122" spans="1:7" ht="15" customHeight="1" thickBot="1" x14ac:dyDescent="0.25">
      <c r="A122" s="117" t="str">
        <f>B64</f>
        <v>TRAVAUX DE VENTILATION</v>
      </c>
      <c r="B122" s="118"/>
      <c r="C122" s="118"/>
      <c r="D122" s="118"/>
      <c r="E122" s="118"/>
      <c r="F122" s="119"/>
      <c r="G122" s="105"/>
    </row>
    <row r="123" spans="1:7" ht="15" customHeight="1" x14ac:dyDescent="0.2">
      <c r="A123" s="45" t="s">
        <v>333</v>
      </c>
      <c r="B123" s="46" t="s">
        <v>25</v>
      </c>
      <c r="C123" s="47"/>
      <c r="D123" s="47"/>
      <c r="E123" s="100"/>
      <c r="F123" s="101"/>
      <c r="G123" s="102"/>
    </row>
    <row r="124" spans="1:7" ht="15" customHeight="1" x14ac:dyDescent="0.2">
      <c r="A124" s="5" t="s">
        <v>334</v>
      </c>
      <c r="B124" s="22" t="s">
        <v>55</v>
      </c>
      <c r="C124" s="7" t="s">
        <v>1</v>
      </c>
      <c r="D124" s="7"/>
      <c r="E124" s="82"/>
      <c r="F124" s="83"/>
      <c r="G124" s="85"/>
    </row>
    <row r="125" spans="1:7" ht="5.25" customHeight="1" x14ac:dyDescent="0.2">
      <c r="A125" s="5"/>
      <c r="B125" s="8"/>
      <c r="C125" s="7"/>
      <c r="D125" s="7"/>
      <c r="E125" s="82"/>
      <c r="F125" s="86"/>
      <c r="G125" s="87"/>
    </row>
    <row r="126" spans="1:7" ht="15" customHeight="1" x14ac:dyDescent="0.2">
      <c r="A126" s="5" t="s">
        <v>335</v>
      </c>
      <c r="B126" s="32" t="s">
        <v>56</v>
      </c>
      <c r="C126" s="7"/>
      <c r="D126" s="7"/>
      <c r="E126" s="82"/>
      <c r="F126" s="83"/>
      <c r="G126" s="85"/>
    </row>
    <row r="127" spans="1:7" s="34" customFormat="1" ht="15" customHeight="1" x14ac:dyDescent="0.2">
      <c r="A127" s="5"/>
      <c r="B127" s="9" t="s">
        <v>458</v>
      </c>
      <c r="C127" s="7" t="s">
        <v>27</v>
      </c>
      <c r="D127" s="7">
        <f>3*10</f>
        <v>30</v>
      </c>
      <c r="E127" s="82"/>
      <c r="F127" s="83"/>
      <c r="G127" s="85"/>
    </row>
    <row r="128" spans="1:7" ht="15" customHeight="1" x14ac:dyDescent="0.2">
      <c r="A128" s="48" t="s">
        <v>336</v>
      </c>
      <c r="B128" s="61" t="s">
        <v>201</v>
      </c>
      <c r="C128" s="7"/>
      <c r="D128" s="7"/>
      <c r="E128" s="82"/>
      <c r="F128" s="83"/>
      <c r="G128" s="85"/>
    </row>
    <row r="129" spans="1:7" s="34" customFormat="1" ht="15" customHeight="1" x14ac:dyDescent="0.2">
      <c r="A129" s="5"/>
      <c r="B129" s="62" t="s">
        <v>153</v>
      </c>
      <c r="C129" s="7" t="s">
        <v>17</v>
      </c>
      <c r="D129" s="7">
        <f>8*D130</f>
        <v>80</v>
      </c>
      <c r="E129" s="82"/>
      <c r="F129" s="83"/>
      <c r="G129" s="85"/>
    </row>
    <row r="130" spans="1:7" s="34" customFormat="1" ht="15" customHeight="1" x14ac:dyDescent="0.2">
      <c r="A130" s="5"/>
      <c r="B130" s="62" t="s">
        <v>202</v>
      </c>
      <c r="C130" s="7" t="s">
        <v>5</v>
      </c>
      <c r="D130" s="7">
        <f>D22</f>
        <v>10</v>
      </c>
      <c r="E130" s="82"/>
      <c r="F130" s="83"/>
      <c r="G130" s="85"/>
    </row>
    <row r="131" spans="1:7" ht="15" customHeight="1" x14ac:dyDescent="0.2">
      <c r="A131" s="48" t="s">
        <v>337</v>
      </c>
      <c r="B131" s="61" t="s">
        <v>147</v>
      </c>
      <c r="C131" s="7"/>
      <c r="D131" s="7"/>
      <c r="E131" s="82"/>
      <c r="F131" s="83"/>
      <c r="G131" s="85"/>
    </row>
    <row r="132" spans="1:7" s="34" customFormat="1" ht="15" customHeight="1" x14ac:dyDescent="0.2">
      <c r="A132" s="5"/>
      <c r="B132" s="62" t="s">
        <v>153</v>
      </c>
      <c r="C132" s="7" t="s">
        <v>17</v>
      </c>
      <c r="D132" s="7">
        <f>D133*6</f>
        <v>60</v>
      </c>
      <c r="E132" s="82"/>
      <c r="F132" s="83"/>
      <c r="G132" s="85"/>
    </row>
    <row r="133" spans="1:7" s="34" customFormat="1" ht="15" customHeight="1" x14ac:dyDescent="0.2">
      <c r="A133" s="5"/>
      <c r="B133" s="62" t="s">
        <v>203</v>
      </c>
      <c r="C133" s="7" t="s">
        <v>5</v>
      </c>
      <c r="D133" s="7">
        <f>D22</f>
        <v>10</v>
      </c>
      <c r="E133" s="82"/>
      <c r="F133" s="83"/>
      <c r="G133" s="85"/>
    </row>
    <row r="134" spans="1:7" ht="15" customHeight="1" x14ac:dyDescent="0.2">
      <c r="A134" s="48" t="s">
        <v>338</v>
      </c>
      <c r="B134" s="61" t="s">
        <v>148</v>
      </c>
      <c r="C134" s="7"/>
      <c r="D134" s="7"/>
      <c r="E134" s="82"/>
      <c r="F134" s="83"/>
      <c r="G134" s="85"/>
    </row>
    <row r="135" spans="1:7" s="34" customFormat="1" ht="15" customHeight="1" x14ac:dyDescent="0.2">
      <c r="A135" s="5"/>
      <c r="B135" s="62" t="s">
        <v>153</v>
      </c>
      <c r="C135" s="7" t="s">
        <v>17</v>
      </c>
      <c r="D135" s="7">
        <v>0</v>
      </c>
      <c r="E135" s="82"/>
      <c r="F135" s="83"/>
      <c r="G135" s="85"/>
    </row>
    <row r="136" spans="1:7" ht="5.25" customHeight="1" x14ac:dyDescent="0.2">
      <c r="A136" s="5"/>
      <c r="B136" s="8"/>
      <c r="C136" s="7"/>
      <c r="D136" s="7"/>
      <c r="E136" s="82"/>
      <c r="F136" s="86"/>
      <c r="G136" s="87"/>
    </row>
    <row r="137" spans="1:7" ht="15" customHeight="1" x14ac:dyDescent="0.2">
      <c r="A137" s="5" t="s">
        <v>339</v>
      </c>
      <c r="B137" s="32" t="s">
        <v>43</v>
      </c>
      <c r="C137" s="7"/>
      <c r="D137" s="7"/>
      <c r="E137" s="82"/>
      <c r="F137" s="83"/>
      <c r="G137" s="85"/>
    </row>
    <row r="138" spans="1:7" s="34" customFormat="1" ht="15" customHeight="1" x14ac:dyDescent="0.2">
      <c r="A138" s="5"/>
      <c r="B138" s="9" t="s">
        <v>207</v>
      </c>
      <c r="C138" s="7" t="s">
        <v>17</v>
      </c>
      <c r="D138" s="7">
        <f>D129+D132+D135</f>
        <v>140</v>
      </c>
      <c r="E138" s="82"/>
      <c r="F138" s="83"/>
      <c r="G138" s="85"/>
    </row>
    <row r="139" spans="1:7" ht="5.25" customHeight="1" x14ac:dyDescent="0.2">
      <c r="A139" s="5"/>
      <c r="B139" s="8"/>
      <c r="C139" s="7"/>
      <c r="D139" s="7"/>
      <c r="E139" s="82"/>
      <c r="F139" s="86"/>
      <c r="G139" s="87"/>
    </row>
    <row r="140" spans="1:7" ht="15" customHeight="1" x14ac:dyDescent="0.2">
      <c r="A140" s="5" t="s">
        <v>340</v>
      </c>
      <c r="B140" s="32" t="s">
        <v>57</v>
      </c>
      <c r="C140" s="7" t="s">
        <v>1</v>
      </c>
      <c r="D140" s="7"/>
      <c r="E140" s="82"/>
      <c r="F140" s="83"/>
      <c r="G140" s="85"/>
    </row>
    <row r="141" spans="1:7" ht="5.25" customHeight="1" x14ac:dyDescent="0.2">
      <c r="A141" s="5"/>
      <c r="B141" s="8"/>
      <c r="C141" s="7"/>
      <c r="D141" s="7"/>
      <c r="E141" s="82"/>
      <c r="F141" s="86"/>
      <c r="G141" s="87"/>
    </row>
    <row r="142" spans="1:7" ht="15" customHeight="1" x14ac:dyDescent="0.2">
      <c r="A142" s="5" t="s">
        <v>341</v>
      </c>
      <c r="B142" s="32" t="s">
        <v>58</v>
      </c>
      <c r="C142" s="7"/>
      <c r="D142" s="7"/>
      <c r="E142" s="82"/>
      <c r="F142" s="83"/>
      <c r="G142" s="85"/>
    </row>
    <row r="143" spans="1:7" s="34" customFormat="1" ht="15" customHeight="1" x14ac:dyDescent="0.2">
      <c r="A143" s="5"/>
      <c r="B143" s="9" t="s">
        <v>211</v>
      </c>
      <c r="C143" s="7" t="s">
        <v>17</v>
      </c>
      <c r="D143" s="7">
        <f>6*D130</f>
        <v>60</v>
      </c>
      <c r="E143" s="82"/>
      <c r="F143" s="83"/>
      <c r="G143" s="85"/>
    </row>
    <row r="144" spans="1:7" s="34" customFormat="1" ht="15" customHeight="1" x14ac:dyDescent="0.2">
      <c r="A144" s="5"/>
      <c r="B144" s="9" t="s">
        <v>213</v>
      </c>
      <c r="C144" s="7" t="s">
        <v>17</v>
      </c>
      <c r="D144" s="7">
        <f>6*D130</f>
        <v>60</v>
      </c>
      <c r="E144" s="82"/>
      <c r="F144" s="83"/>
      <c r="G144" s="85"/>
    </row>
    <row r="145" spans="1:7" s="34" customFormat="1" ht="15" customHeight="1" x14ac:dyDescent="0.2">
      <c r="A145" s="5"/>
      <c r="B145" s="9" t="s">
        <v>212</v>
      </c>
      <c r="C145" s="7" t="s">
        <v>17</v>
      </c>
      <c r="D145" s="7">
        <f>3*D165</f>
        <v>30</v>
      </c>
      <c r="E145" s="82"/>
      <c r="F145" s="83"/>
      <c r="G145" s="85"/>
    </row>
    <row r="146" spans="1:7" s="34" customFormat="1" ht="15" customHeight="1" x14ac:dyDescent="0.2">
      <c r="A146" s="5"/>
      <c r="B146" s="9" t="s">
        <v>214</v>
      </c>
      <c r="C146" s="7" t="s">
        <v>17</v>
      </c>
      <c r="D146" s="7">
        <v>50</v>
      </c>
      <c r="E146" s="82"/>
      <c r="F146" s="83"/>
      <c r="G146" s="85"/>
    </row>
    <row r="147" spans="1:7" s="34" customFormat="1" ht="15" customHeight="1" x14ac:dyDescent="0.2">
      <c r="A147" s="5"/>
      <c r="B147" s="9" t="s">
        <v>149</v>
      </c>
      <c r="C147" s="7" t="s">
        <v>27</v>
      </c>
      <c r="D147" s="33">
        <v>3</v>
      </c>
      <c r="E147" s="90"/>
      <c r="F147" s="83"/>
      <c r="G147" s="85"/>
    </row>
    <row r="148" spans="1:7" ht="5.25" customHeight="1" x14ac:dyDescent="0.2">
      <c r="A148" s="5"/>
      <c r="B148" s="165"/>
      <c r="C148" s="7"/>
      <c r="D148" s="7"/>
      <c r="E148" s="82"/>
      <c r="F148" s="86"/>
      <c r="G148" s="87"/>
    </row>
    <row r="149" spans="1:7" ht="15" customHeight="1" x14ac:dyDescent="0.2">
      <c r="A149" s="5" t="s">
        <v>342</v>
      </c>
      <c r="B149" s="32" t="s">
        <v>59</v>
      </c>
      <c r="C149" s="7"/>
      <c r="D149" s="7"/>
      <c r="E149" s="82"/>
      <c r="F149" s="83"/>
      <c r="G149" s="85"/>
    </row>
    <row r="150" spans="1:7" s="34" customFormat="1" ht="15" customHeight="1" x14ac:dyDescent="0.2">
      <c r="A150" s="5"/>
      <c r="B150" s="9" t="s">
        <v>220</v>
      </c>
      <c r="C150" s="7" t="s">
        <v>27</v>
      </c>
      <c r="D150" s="7">
        <v>10</v>
      </c>
      <c r="E150" s="82"/>
      <c r="F150" s="83"/>
      <c r="G150" s="85"/>
    </row>
    <row r="151" spans="1:7" s="34" customFormat="1" ht="15" customHeight="1" x14ac:dyDescent="0.2">
      <c r="A151" s="5"/>
      <c r="B151" s="9" t="s">
        <v>221</v>
      </c>
      <c r="C151" s="7" t="s">
        <v>27</v>
      </c>
      <c r="D151" s="7">
        <v>10</v>
      </c>
      <c r="E151" s="82"/>
      <c r="F151" s="83"/>
      <c r="G151" s="85"/>
    </row>
    <row r="152" spans="1:7" s="34" customFormat="1" ht="15" customHeight="1" x14ac:dyDescent="0.2">
      <c r="A152" s="5"/>
      <c r="B152" s="9" t="s">
        <v>222</v>
      </c>
      <c r="C152" s="7" t="s">
        <v>27</v>
      </c>
      <c r="D152" s="7">
        <v>10</v>
      </c>
      <c r="E152" s="82"/>
      <c r="F152" s="83"/>
      <c r="G152" s="85"/>
    </row>
    <row r="153" spans="1:7" s="34" customFormat="1" ht="15" customHeight="1" x14ac:dyDescent="0.2">
      <c r="A153" s="48" t="s">
        <v>343</v>
      </c>
      <c r="B153" s="61" t="s">
        <v>225</v>
      </c>
      <c r="C153" s="7"/>
      <c r="D153" s="7"/>
      <c r="E153" s="82"/>
      <c r="F153" s="83"/>
      <c r="G153" s="85"/>
    </row>
    <row r="154" spans="1:7" s="34" customFormat="1" ht="15" customHeight="1" x14ac:dyDescent="0.2">
      <c r="A154" s="5"/>
      <c r="B154" s="62" t="s">
        <v>164</v>
      </c>
      <c r="C154" s="7" t="s">
        <v>27</v>
      </c>
      <c r="D154" s="7">
        <v>0</v>
      </c>
      <c r="E154" s="82"/>
      <c r="F154" s="83"/>
      <c r="G154" s="85"/>
    </row>
    <row r="155" spans="1:7" s="34" customFormat="1" ht="15" customHeight="1" x14ac:dyDescent="0.2">
      <c r="A155" s="5"/>
      <c r="B155" s="62" t="s">
        <v>219</v>
      </c>
      <c r="C155" s="7" t="s">
        <v>27</v>
      </c>
      <c r="D155" s="7">
        <f>D154</f>
        <v>0</v>
      </c>
      <c r="E155" s="82"/>
      <c r="F155" s="83"/>
      <c r="G155" s="85"/>
    </row>
    <row r="156" spans="1:7" s="34" customFormat="1" ht="15" customHeight="1" x14ac:dyDescent="0.2">
      <c r="A156" s="5"/>
      <c r="B156" s="62" t="s">
        <v>166</v>
      </c>
      <c r="C156" s="7" t="s">
        <v>27</v>
      </c>
      <c r="D156" s="7">
        <f>D154</f>
        <v>0</v>
      </c>
      <c r="E156" s="82"/>
      <c r="F156" s="83"/>
      <c r="G156" s="85"/>
    </row>
    <row r="157" spans="1:7" s="34" customFormat="1" ht="15" customHeight="1" x14ac:dyDescent="0.2">
      <c r="A157" s="5"/>
      <c r="B157" s="62" t="s">
        <v>204</v>
      </c>
      <c r="C157" s="7" t="s">
        <v>27</v>
      </c>
      <c r="D157" s="7">
        <f>D154</f>
        <v>0</v>
      </c>
      <c r="E157" s="82"/>
      <c r="F157" s="83"/>
      <c r="G157" s="85"/>
    </row>
    <row r="158" spans="1:7" s="34" customFormat="1" ht="15" customHeight="1" x14ac:dyDescent="0.2">
      <c r="A158" s="5"/>
      <c r="B158" s="62" t="s">
        <v>165</v>
      </c>
      <c r="C158" s="7" t="s">
        <v>27</v>
      </c>
      <c r="D158" s="7">
        <f>D154</f>
        <v>0</v>
      </c>
      <c r="E158" s="82"/>
      <c r="F158" s="83"/>
      <c r="G158" s="85"/>
    </row>
    <row r="159" spans="1:7" s="34" customFormat="1" ht="15" customHeight="1" x14ac:dyDescent="0.2">
      <c r="A159" s="48" t="s">
        <v>344</v>
      </c>
      <c r="B159" s="61" t="s">
        <v>226</v>
      </c>
      <c r="C159" s="7"/>
      <c r="D159" s="7"/>
      <c r="E159" s="82"/>
      <c r="F159" s="83"/>
      <c r="G159" s="85"/>
    </row>
    <row r="160" spans="1:7" s="34" customFormat="1" ht="15" customHeight="1" x14ac:dyDescent="0.2">
      <c r="A160" s="5"/>
      <c r="B160" s="62" t="s">
        <v>167</v>
      </c>
      <c r="C160" s="7" t="s">
        <v>27</v>
      </c>
      <c r="D160" s="7">
        <v>0</v>
      </c>
      <c r="E160" s="82"/>
      <c r="F160" s="83"/>
      <c r="G160" s="85"/>
    </row>
    <row r="161" spans="1:7" s="34" customFormat="1" ht="15" customHeight="1" x14ac:dyDescent="0.2">
      <c r="A161" s="5"/>
      <c r="B161" s="62" t="s">
        <v>168</v>
      </c>
      <c r="C161" s="7" t="s">
        <v>27</v>
      </c>
      <c r="D161" s="7">
        <f>D160</f>
        <v>0</v>
      </c>
      <c r="E161" s="82"/>
      <c r="F161" s="83"/>
      <c r="G161" s="85"/>
    </row>
    <row r="162" spans="1:7" s="34" customFormat="1" ht="15" customHeight="1" x14ac:dyDescent="0.2">
      <c r="A162" s="5"/>
      <c r="B162" s="62" t="s">
        <v>205</v>
      </c>
      <c r="C162" s="7" t="s">
        <v>1</v>
      </c>
      <c r="D162" s="7"/>
      <c r="E162" s="82"/>
      <c r="F162" s="83"/>
      <c r="G162" s="85"/>
    </row>
    <row r="163" spans="1:7" s="34" customFormat="1" ht="15" customHeight="1" x14ac:dyDescent="0.2">
      <c r="A163" s="5"/>
      <c r="B163" s="62" t="s">
        <v>228</v>
      </c>
      <c r="C163" s="7" t="s">
        <v>27</v>
      </c>
      <c r="D163" s="7">
        <f>D160</f>
        <v>0</v>
      </c>
      <c r="E163" s="82"/>
      <c r="F163" s="83"/>
      <c r="G163" s="85"/>
    </row>
    <row r="164" spans="1:7" s="34" customFormat="1" ht="15" customHeight="1" x14ac:dyDescent="0.2">
      <c r="A164" s="48" t="s">
        <v>345</v>
      </c>
      <c r="B164" s="61" t="s">
        <v>223</v>
      </c>
      <c r="C164" s="7"/>
      <c r="D164" s="7"/>
      <c r="E164" s="82"/>
      <c r="F164" s="83"/>
      <c r="G164" s="85"/>
    </row>
    <row r="165" spans="1:7" s="34" customFormat="1" ht="15" customHeight="1" x14ac:dyDescent="0.2">
      <c r="A165" s="5"/>
      <c r="B165" s="62" t="s">
        <v>164</v>
      </c>
      <c r="C165" s="7" t="s">
        <v>27</v>
      </c>
      <c r="D165" s="7">
        <v>10</v>
      </c>
      <c r="E165" s="82"/>
      <c r="F165" s="83"/>
      <c r="G165" s="85"/>
    </row>
    <row r="166" spans="1:7" s="34" customFormat="1" ht="15" customHeight="1" x14ac:dyDescent="0.2">
      <c r="A166" s="5"/>
      <c r="B166" s="62" t="s">
        <v>219</v>
      </c>
      <c r="C166" s="7" t="s">
        <v>27</v>
      </c>
      <c r="D166" s="7">
        <f>D165</f>
        <v>10</v>
      </c>
      <c r="E166" s="82"/>
      <c r="F166" s="83"/>
      <c r="G166" s="85"/>
    </row>
    <row r="167" spans="1:7" s="34" customFormat="1" ht="15" customHeight="1" x14ac:dyDescent="0.2">
      <c r="A167" s="5"/>
      <c r="B167" s="62" t="s">
        <v>166</v>
      </c>
      <c r="C167" s="7" t="s">
        <v>27</v>
      </c>
      <c r="D167" s="7">
        <f>D165</f>
        <v>10</v>
      </c>
      <c r="E167" s="82"/>
      <c r="F167" s="83"/>
      <c r="G167" s="85"/>
    </row>
    <row r="168" spans="1:7" s="34" customFormat="1" ht="15" customHeight="1" x14ac:dyDescent="0.2">
      <c r="A168" s="5"/>
      <c r="B168" s="62" t="s">
        <v>204</v>
      </c>
      <c r="C168" s="7" t="s">
        <v>27</v>
      </c>
      <c r="D168" s="7">
        <f>D165</f>
        <v>10</v>
      </c>
      <c r="E168" s="82"/>
      <c r="F168" s="83"/>
      <c r="G168" s="85"/>
    </row>
    <row r="169" spans="1:7" s="34" customFormat="1" ht="15" customHeight="1" x14ac:dyDescent="0.2">
      <c r="A169" s="5"/>
      <c r="B169" s="62" t="s">
        <v>165</v>
      </c>
      <c r="C169" s="7" t="s">
        <v>27</v>
      </c>
      <c r="D169" s="7">
        <f>D165</f>
        <v>10</v>
      </c>
      <c r="E169" s="82"/>
      <c r="F169" s="83"/>
      <c r="G169" s="85"/>
    </row>
    <row r="170" spans="1:7" s="34" customFormat="1" ht="15" customHeight="1" x14ac:dyDescent="0.2">
      <c r="A170" s="48" t="s">
        <v>346</v>
      </c>
      <c r="B170" s="61" t="s">
        <v>224</v>
      </c>
      <c r="C170" s="7"/>
      <c r="D170" s="7"/>
      <c r="E170" s="82"/>
      <c r="F170" s="83"/>
      <c r="G170" s="85"/>
    </row>
    <row r="171" spans="1:7" s="34" customFormat="1" ht="15" customHeight="1" x14ac:dyDescent="0.2">
      <c r="A171" s="5"/>
      <c r="B171" s="62" t="s">
        <v>167</v>
      </c>
      <c r="C171" s="7" t="s">
        <v>27</v>
      </c>
      <c r="D171" s="7">
        <v>10</v>
      </c>
      <c r="E171" s="82"/>
      <c r="F171" s="83"/>
      <c r="G171" s="85"/>
    </row>
    <row r="172" spans="1:7" s="34" customFormat="1" ht="15" customHeight="1" x14ac:dyDescent="0.2">
      <c r="A172" s="5"/>
      <c r="B172" s="62" t="s">
        <v>168</v>
      </c>
      <c r="C172" s="7" t="s">
        <v>27</v>
      </c>
      <c r="D172" s="7">
        <f>D171</f>
        <v>10</v>
      </c>
      <c r="E172" s="82"/>
      <c r="F172" s="83"/>
      <c r="G172" s="85"/>
    </row>
    <row r="173" spans="1:7" s="34" customFormat="1" ht="15" customHeight="1" x14ac:dyDescent="0.2">
      <c r="A173" s="5"/>
      <c r="B173" s="62" t="s">
        <v>205</v>
      </c>
      <c r="C173" s="7" t="s">
        <v>1</v>
      </c>
      <c r="D173" s="7"/>
      <c r="E173" s="82"/>
      <c r="F173" s="83"/>
      <c r="G173" s="85"/>
    </row>
    <row r="174" spans="1:7" s="34" customFormat="1" ht="15" customHeight="1" x14ac:dyDescent="0.2">
      <c r="A174" s="5"/>
      <c r="B174" s="62" t="s">
        <v>227</v>
      </c>
      <c r="C174" s="7" t="s">
        <v>27</v>
      </c>
      <c r="D174" s="7">
        <f>D171</f>
        <v>10</v>
      </c>
      <c r="E174" s="82"/>
      <c r="F174" s="83"/>
      <c r="G174" s="85"/>
    </row>
    <row r="175" spans="1:7" s="34" customFormat="1" ht="15" customHeight="1" x14ac:dyDescent="0.2">
      <c r="A175" s="48" t="s">
        <v>347</v>
      </c>
      <c r="B175" s="61" t="s">
        <v>150</v>
      </c>
      <c r="C175" s="7"/>
      <c r="D175" s="7"/>
      <c r="E175" s="82"/>
      <c r="F175" s="83"/>
      <c r="G175" s="85"/>
    </row>
    <row r="176" spans="1:7" s="34" customFormat="1" ht="15" customHeight="1" x14ac:dyDescent="0.2">
      <c r="A176" s="5"/>
      <c r="B176" s="62" t="s">
        <v>169</v>
      </c>
      <c r="C176" s="7" t="s">
        <v>27</v>
      </c>
      <c r="D176" s="7">
        <v>10</v>
      </c>
      <c r="E176" s="82"/>
      <c r="F176" s="83"/>
      <c r="G176" s="85"/>
    </row>
    <row r="177" spans="1:7" s="34" customFormat="1" ht="15" customHeight="1" x14ac:dyDescent="0.2">
      <c r="A177" s="5"/>
      <c r="B177" s="62" t="s">
        <v>170</v>
      </c>
      <c r="C177" s="7" t="s">
        <v>27</v>
      </c>
      <c r="D177" s="7">
        <f>D176</f>
        <v>10</v>
      </c>
      <c r="E177" s="82"/>
      <c r="F177" s="83"/>
      <c r="G177" s="85"/>
    </row>
    <row r="178" spans="1:7" s="34" customFormat="1" ht="15" customHeight="1" x14ac:dyDescent="0.2">
      <c r="A178" s="5"/>
      <c r="B178" s="62" t="s">
        <v>171</v>
      </c>
      <c r="C178" s="7" t="s">
        <v>27</v>
      </c>
      <c r="D178" s="7">
        <f>D176</f>
        <v>10</v>
      </c>
      <c r="E178" s="82"/>
      <c r="F178" s="83"/>
      <c r="G178" s="85"/>
    </row>
    <row r="179" spans="1:7" s="34" customFormat="1" ht="15" customHeight="1" x14ac:dyDescent="0.2">
      <c r="A179" s="5"/>
      <c r="B179" s="62" t="s">
        <v>229</v>
      </c>
      <c r="C179" s="7" t="s">
        <v>27</v>
      </c>
      <c r="D179" s="7">
        <v>4</v>
      </c>
      <c r="E179" s="82"/>
      <c r="F179" s="83"/>
      <c r="G179" s="85"/>
    </row>
    <row r="180" spans="1:7" s="34" customFormat="1" ht="15" customHeight="1" x14ac:dyDescent="0.2">
      <c r="A180" s="5"/>
      <c r="B180" s="62" t="s">
        <v>230</v>
      </c>
      <c r="C180" s="7" t="s">
        <v>27</v>
      </c>
      <c r="D180" s="7">
        <f>D176-D179</f>
        <v>6</v>
      </c>
      <c r="E180" s="82"/>
      <c r="F180" s="83"/>
      <c r="G180" s="85"/>
    </row>
    <row r="181" spans="1:7" s="34" customFormat="1" ht="15" customHeight="1" x14ac:dyDescent="0.2">
      <c r="A181" s="48" t="s">
        <v>348</v>
      </c>
      <c r="B181" s="61" t="s">
        <v>151</v>
      </c>
      <c r="C181" s="7"/>
      <c r="D181" s="7"/>
      <c r="E181" s="82"/>
      <c r="F181" s="83"/>
      <c r="G181" s="85"/>
    </row>
    <row r="182" spans="1:7" s="34" customFormat="1" ht="15" customHeight="1" x14ac:dyDescent="0.2">
      <c r="A182" s="5"/>
      <c r="B182" s="62" t="s">
        <v>151</v>
      </c>
      <c r="C182" s="7" t="s">
        <v>27</v>
      </c>
      <c r="D182" s="7">
        <v>0</v>
      </c>
      <c r="E182" s="82"/>
      <c r="F182" s="83"/>
      <c r="G182" s="85"/>
    </row>
    <row r="183" spans="1:7" s="34" customFormat="1" ht="15" customHeight="1" x14ac:dyDescent="0.2">
      <c r="A183" s="5"/>
      <c r="B183" s="62" t="s">
        <v>173</v>
      </c>
      <c r="C183" s="7" t="s">
        <v>27</v>
      </c>
      <c r="D183" s="7">
        <v>0</v>
      </c>
      <c r="E183" s="82"/>
      <c r="F183" s="83"/>
      <c r="G183" s="85"/>
    </row>
    <row r="184" spans="1:7" s="34" customFormat="1" ht="15" customHeight="1" x14ac:dyDescent="0.2">
      <c r="A184" s="48" t="s">
        <v>349</v>
      </c>
      <c r="B184" s="61" t="s">
        <v>82</v>
      </c>
      <c r="C184" s="7" t="s">
        <v>27</v>
      </c>
      <c r="D184" s="7">
        <v>0</v>
      </c>
      <c r="E184" s="82"/>
      <c r="F184" s="83"/>
      <c r="G184" s="85"/>
    </row>
    <row r="185" spans="1:7" s="34" customFormat="1" ht="15" customHeight="1" x14ac:dyDescent="0.2">
      <c r="A185" s="48" t="s">
        <v>350</v>
      </c>
      <c r="B185" s="61" t="s">
        <v>152</v>
      </c>
      <c r="C185" s="7"/>
      <c r="D185" s="7"/>
      <c r="E185" s="82"/>
      <c r="F185" s="83"/>
      <c r="G185" s="85"/>
    </row>
    <row r="186" spans="1:7" s="34" customFormat="1" ht="15" customHeight="1" x14ac:dyDescent="0.2">
      <c r="A186" s="5"/>
      <c r="B186" s="62" t="s">
        <v>172</v>
      </c>
      <c r="C186" s="7" t="s">
        <v>27</v>
      </c>
      <c r="D186" s="7">
        <v>0</v>
      </c>
      <c r="E186" s="82"/>
      <c r="F186" s="83"/>
      <c r="G186" s="85"/>
    </row>
    <row r="187" spans="1:7" s="34" customFormat="1" ht="15" customHeight="1" x14ac:dyDescent="0.2">
      <c r="A187" s="5"/>
      <c r="B187" s="62" t="s">
        <v>173</v>
      </c>
      <c r="C187" s="7" t="s">
        <v>27</v>
      </c>
      <c r="D187" s="7">
        <v>0</v>
      </c>
      <c r="E187" s="82"/>
      <c r="F187" s="83"/>
      <c r="G187" s="85"/>
    </row>
    <row r="188" spans="1:7" ht="5.25" customHeight="1" x14ac:dyDescent="0.2">
      <c r="A188" s="5"/>
      <c r="B188" s="8"/>
      <c r="C188" s="7"/>
      <c r="D188" s="7"/>
      <c r="E188" s="82"/>
      <c r="F188" s="86"/>
      <c r="G188" s="87"/>
    </row>
    <row r="189" spans="1:7" ht="15" customHeight="1" x14ac:dyDescent="0.2">
      <c r="A189" s="5" t="s">
        <v>351</v>
      </c>
      <c r="B189" s="32" t="s">
        <v>68</v>
      </c>
      <c r="C189" s="7" t="s">
        <v>1</v>
      </c>
      <c r="D189" s="7"/>
      <c r="E189" s="82"/>
      <c r="F189" s="83"/>
      <c r="G189" s="85"/>
    </row>
    <row r="190" spans="1:7" ht="5.25" customHeight="1" x14ac:dyDescent="0.2">
      <c r="A190" s="5"/>
      <c r="B190" s="8"/>
      <c r="C190" s="7"/>
      <c r="D190" s="7"/>
      <c r="E190" s="82"/>
      <c r="F190" s="86"/>
      <c r="G190" s="87"/>
    </row>
    <row r="191" spans="1:7" ht="15" customHeight="1" x14ac:dyDescent="0.2">
      <c r="A191" s="5" t="s">
        <v>352</v>
      </c>
      <c r="B191" s="32" t="s">
        <v>73</v>
      </c>
      <c r="C191" s="7" t="s">
        <v>5</v>
      </c>
      <c r="D191" s="7">
        <v>0</v>
      </c>
      <c r="E191" s="82"/>
      <c r="F191" s="83"/>
      <c r="G191" s="85"/>
    </row>
    <row r="192" spans="1:7" ht="5.25" customHeight="1" x14ac:dyDescent="0.2">
      <c r="A192" s="5"/>
      <c r="B192" s="8"/>
      <c r="C192" s="7"/>
      <c r="D192" s="7"/>
      <c r="E192" s="82"/>
      <c r="F192" s="86"/>
      <c r="G192" s="87"/>
    </row>
    <row r="193" spans="1:7" ht="15" customHeight="1" x14ac:dyDescent="0.2">
      <c r="A193" s="5" t="s">
        <v>353</v>
      </c>
      <c r="B193" s="32" t="s">
        <v>60</v>
      </c>
      <c r="C193" s="7" t="s">
        <v>5</v>
      </c>
      <c r="D193" s="7">
        <v>1</v>
      </c>
      <c r="E193" s="82"/>
      <c r="F193" s="83"/>
      <c r="G193" s="85"/>
    </row>
    <row r="194" spans="1:7" ht="5.25" customHeight="1" x14ac:dyDescent="0.2">
      <c r="A194" s="5"/>
      <c r="B194" s="8"/>
      <c r="C194" s="7"/>
      <c r="D194" s="7"/>
      <c r="E194" s="82"/>
      <c r="F194" s="86"/>
      <c r="G194" s="87"/>
    </row>
    <row r="195" spans="1:7" ht="15" customHeight="1" x14ac:dyDescent="0.2">
      <c r="A195" s="5" t="s">
        <v>354</v>
      </c>
      <c r="B195" s="32" t="s">
        <v>421</v>
      </c>
      <c r="C195" s="7" t="s">
        <v>5</v>
      </c>
      <c r="D195" s="7">
        <v>1</v>
      </c>
      <c r="E195" s="82"/>
      <c r="F195" s="83"/>
      <c r="G195" s="85"/>
    </row>
    <row r="196" spans="1:7" ht="5.25" customHeight="1" x14ac:dyDescent="0.2">
      <c r="A196" s="5"/>
      <c r="B196" s="8"/>
      <c r="C196" s="7"/>
      <c r="D196" s="7"/>
      <c r="E196" s="82"/>
      <c r="F196" s="86"/>
      <c r="G196" s="87"/>
    </row>
    <row r="197" spans="1:7" ht="15" customHeight="1" x14ac:dyDescent="0.2">
      <c r="A197" s="5" t="s">
        <v>355</v>
      </c>
      <c r="B197" s="32" t="s">
        <v>16</v>
      </c>
      <c r="C197" s="7" t="s">
        <v>5</v>
      </c>
      <c r="D197" s="7">
        <v>1</v>
      </c>
      <c r="E197" s="82"/>
      <c r="F197" s="83"/>
      <c r="G197" s="85"/>
    </row>
    <row r="198" spans="1:7" ht="5.25" customHeight="1" x14ac:dyDescent="0.2">
      <c r="A198" s="5"/>
      <c r="B198" s="8"/>
      <c r="C198" s="7"/>
      <c r="D198" s="7"/>
      <c r="E198" s="82"/>
      <c r="F198" s="86"/>
      <c r="G198" s="87"/>
    </row>
    <row r="199" spans="1:7" ht="15" customHeight="1" x14ac:dyDescent="0.2">
      <c r="A199" s="5" t="s">
        <v>356</v>
      </c>
      <c r="B199" s="32" t="s">
        <v>200</v>
      </c>
      <c r="C199" s="7" t="s">
        <v>5</v>
      </c>
      <c r="D199" s="7">
        <v>1</v>
      </c>
      <c r="E199" s="82"/>
      <c r="F199" s="86"/>
      <c r="G199" s="85"/>
    </row>
    <row r="200" spans="1:7" ht="5.25" customHeight="1" thickBot="1" x14ac:dyDescent="0.25">
      <c r="A200" s="5"/>
      <c r="B200" s="8"/>
      <c r="C200" s="7"/>
      <c r="D200" s="7"/>
      <c r="E200" s="7"/>
      <c r="F200" s="20"/>
      <c r="G200" s="21"/>
    </row>
    <row r="201" spans="1:7" ht="15" customHeight="1" thickBot="1" x14ac:dyDescent="0.25">
      <c r="A201" s="117" t="str">
        <f>B123</f>
        <v>TRAVAUX DE PLOMBERIE</v>
      </c>
      <c r="B201" s="118"/>
      <c r="C201" s="118"/>
      <c r="D201" s="118"/>
      <c r="E201" s="118"/>
      <c r="F201" s="119"/>
      <c r="G201" s="105"/>
    </row>
    <row r="202" spans="1:7" ht="15" customHeight="1" x14ac:dyDescent="0.2">
      <c r="A202" s="5" t="s">
        <v>294</v>
      </c>
      <c r="B202" s="6" t="s">
        <v>400</v>
      </c>
      <c r="C202" s="7"/>
      <c r="D202" s="7"/>
      <c r="E202" s="82"/>
      <c r="F202" s="88"/>
      <c r="G202" s="89"/>
    </row>
    <row r="203" spans="1:7" ht="15" customHeight="1" x14ac:dyDescent="0.2">
      <c r="A203" s="5" t="s">
        <v>410</v>
      </c>
      <c r="B203" s="6" t="s">
        <v>408</v>
      </c>
      <c r="C203" s="7"/>
      <c r="D203" s="7"/>
      <c r="E203" s="82"/>
      <c r="F203" s="88"/>
      <c r="G203" s="89"/>
    </row>
    <row r="204" spans="1:7" ht="15" customHeight="1" x14ac:dyDescent="0.2">
      <c r="A204" s="5" t="s">
        <v>411</v>
      </c>
      <c r="B204" s="22" t="s">
        <v>393</v>
      </c>
      <c r="C204" s="7"/>
      <c r="D204" s="7"/>
      <c r="E204" s="82"/>
      <c r="F204" s="86"/>
      <c r="G204" s="85"/>
    </row>
    <row r="205" spans="1:7" ht="15" customHeight="1" x14ac:dyDescent="0.2">
      <c r="A205" s="5"/>
      <c r="B205" s="9" t="s">
        <v>394</v>
      </c>
      <c r="C205" s="7" t="s">
        <v>17</v>
      </c>
      <c r="D205" s="7">
        <v>40</v>
      </c>
      <c r="E205" s="82"/>
      <c r="F205" s="86"/>
      <c r="G205" s="85"/>
    </row>
    <row r="206" spans="1:7" ht="15" customHeight="1" x14ac:dyDescent="0.2">
      <c r="A206" s="5"/>
      <c r="B206" s="9" t="s">
        <v>395</v>
      </c>
      <c r="C206" s="7" t="s">
        <v>17</v>
      </c>
      <c r="D206" s="7">
        <f>D205</f>
        <v>40</v>
      </c>
      <c r="E206" s="82"/>
      <c r="F206" s="86"/>
      <c r="G206" s="85"/>
    </row>
    <row r="207" spans="1:7" ht="15" customHeight="1" x14ac:dyDescent="0.2">
      <c r="A207" s="5"/>
      <c r="B207" s="9" t="s">
        <v>396</v>
      </c>
      <c r="C207" s="7" t="s">
        <v>17</v>
      </c>
      <c r="D207" s="7">
        <f>D206</f>
        <v>40</v>
      </c>
      <c r="E207" s="82"/>
      <c r="F207" s="86"/>
      <c r="G207" s="85"/>
    </row>
    <row r="208" spans="1:7" s="34" customFormat="1" ht="5.85" customHeight="1" x14ac:dyDescent="0.2">
      <c r="A208" s="24"/>
      <c r="B208" s="35"/>
      <c r="C208" s="7"/>
      <c r="D208" s="7"/>
      <c r="E208" s="82"/>
      <c r="F208" s="86"/>
      <c r="G208" s="96"/>
    </row>
    <row r="209" spans="1:7" ht="15" customHeight="1" x14ac:dyDescent="0.2">
      <c r="A209" s="5" t="s">
        <v>412</v>
      </c>
      <c r="B209" s="22" t="s">
        <v>416</v>
      </c>
      <c r="C209" s="7"/>
      <c r="D209" s="7"/>
      <c r="E209" s="82"/>
      <c r="F209" s="83"/>
      <c r="G209" s="85"/>
    </row>
    <row r="210" spans="1:7" ht="15" customHeight="1" x14ac:dyDescent="0.2">
      <c r="A210" s="5"/>
      <c r="B210" s="9" t="s">
        <v>394</v>
      </c>
      <c r="C210" s="7" t="s">
        <v>27</v>
      </c>
      <c r="D210" s="7">
        <v>1</v>
      </c>
      <c r="E210" s="82"/>
      <c r="F210" s="83"/>
      <c r="G210" s="85"/>
    </row>
    <row r="211" spans="1:7" ht="15" customHeight="1" x14ac:dyDescent="0.2">
      <c r="A211" s="5"/>
      <c r="B211" s="9" t="s">
        <v>395</v>
      </c>
      <c r="C211" s="7" t="s">
        <v>27</v>
      </c>
      <c r="D211" s="7">
        <v>1</v>
      </c>
      <c r="E211" s="82"/>
      <c r="F211" s="83"/>
      <c r="G211" s="85"/>
    </row>
    <row r="212" spans="1:7" ht="15" customHeight="1" x14ac:dyDescent="0.2">
      <c r="A212" s="5"/>
      <c r="B212" s="9" t="s">
        <v>396</v>
      </c>
      <c r="C212" s="7" t="s">
        <v>27</v>
      </c>
      <c r="D212" s="7">
        <v>1</v>
      </c>
      <c r="E212" s="82"/>
      <c r="F212" s="83"/>
      <c r="G212" s="85"/>
    </row>
    <row r="213" spans="1:7" s="34" customFormat="1" ht="5.85" customHeight="1" x14ac:dyDescent="0.2">
      <c r="A213" s="24"/>
      <c r="B213" s="35"/>
      <c r="C213" s="7"/>
      <c r="D213" s="7"/>
      <c r="E213" s="82"/>
      <c r="F213" s="86"/>
      <c r="G213" s="96"/>
    </row>
    <row r="214" spans="1:7" ht="15" customHeight="1" x14ac:dyDescent="0.2">
      <c r="A214" s="5" t="s">
        <v>430</v>
      </c>
      <c r="B214" s="22" t="s">
        <v>417</v>
      </c>
      <c r="C214" s="7"/>
      <c r="D214" s="7"/>
      <c r="E214" s="82"/>
      <c r="F214" s="83"/>
      <c r="G214" s="85"/>
    </row>
    <row r="215" spans="1:7" ht="15" customHeight="1" x14ac:dyDescent="0.2">
      <c r="A215" s="5"/>
      <c r="B215" s="9" t="s">
        <v>394</v>
      </c>
      <c r="C215" s="7" t="s">
        <v>27</v>
      </c>
      <c r="D215" s="7">
        <v>1</v>
      </c>
      <c r="E215" s="82"/>
      <c r="F215" s="83"/>
      <c r="G215" s="85"/>
    </row>
    <row r="216" spans="1:7" ht="15" customHeight="1" x14ac:dyDescent="0.2">
      <c r="A216" s="5"/>
      <c r="B216" s="9" t="s">
        <v>395</v>
      </c>
      <c r="C216" s="7" t="s">
        <v>27</v>
      </c>
      <c r="D216" s="7">
        <v>1</v>
      </c>
      <c r="E216" s="82"/>
      <c r="F216" s="83"/>
      <c r="G216" s="85"/>
    </row>
    <row r="217" spans="1:7" ht="15" customHeight="1" x14ac:dyDescent="0.2">
      <c r="A217" s="5"/>
      <c r="B217" s="9" t="s">
        <v>418</v>
      </c>
      <c r="C217" s="7" t="s">
        <v>27</v>
      </c>
      <c r="D217" s="7">
        <v>1</v>
      </c>
      <c r="E217" s="82"/>
      <c r="F217" s="83"/>
      <c r="G217" s="85"/>
    </row>
    <row r="218" spans="1:7" s="34" customFormat="1" ht="4.5" customHeight="1" x14ac:dyDescent="0.2">
      <c r="A218" s="24"/>
      <c r="B218" s="35"/>
      <c r="C218" s="7"/>
      <c r="D218" s="7"/>
      <c r="E218" s="82"/>
      <c r="F218" s="86"/>
      <c r="G218" s="96"/>
    </row>
    <row r="219" spans="1:7" ht="15" customHeight="1" x14ac:dyDescent="0.2">
      <c r="A219" s="5" t="s">
        <v>429</v>
      </c>
      <c r="B219" s="22" t="s">
        <v>16</v>
      </c>
      <c r="C219" s="7" t="s">
        <v>5</v>
      </c>
      <c r="D219" s="7">
        <v>1</v>
      </c>
      <c r="E219" s="82"/>
      <c r="F219" s="83"/>
      <c r="G219" s="85"/>
    </row>
    <row r="220" spans="1:7" s="34" customFormat="1" ht="5.85" customHeight="1" x14ac:dyDescent="0.2">
      <c r="A220" s="24"/>
      <c r="B220" s="35"/>
      <c r="C220" s="7"/>
      <c r="D220" s="7"/>
      <c r="E220" s="82"/>
      <c r="F220" s="86"/>
      <c r="G220" s="96"/>
    </row>
    <row r="221" spans="1:7" ht="15" customHeight="1" x14ac:dyDescent="0.2">
      <c r="A221" s="5" t="s">
        <v>431</v>
      </c>
      <c r="B221" s="6" t="s">
        <v>419</v>
      </c>
      <c r="C221" s="7"/>
      <c r="D221" s="7"/>
      <c r="E221" s="82"/>
      <c r="F221" s="88"/>
      <c r="G221" s="89"/>
    </row>
    <row r="222" spans="1:7" ht="15" customHeight="1" x14ac:dyDescent="0.2">
      <c r="A222" s="5" t="s">
        <v>432</v>
      </c>
      <c r="B222" s="22" t="s">
        <v>420</v>
      </c>
      <c r="C222" s="7"/>
      <c r="D222" s="7"/>
      <c r="E222" s="82"/>
      <c r="F222" s="83"/>
      <c r="G222" s="85"/>
    </row>
    <row r="223" spans="1:7" ht="15" customHeight="1" x14ac:dyDescent="0.2">
      <c r="A223" s="5"/>
      <c r="B223" s="9" t="s">
        <v>394</v>
      </c>
      <c r="C223" s="7" t="s">
        <v>27</v>
      </c>
      <c r="D223" s="7">
        <v>10</v>
      </c>
      <c r="E223" s="82"/>
      <c r="F223" s="83"/>
      <c r="G223" s="85"/>
    </row>
    <row r="224" spans="1:7" ht="15" customHeight="1" x14ac:dyDescent="0.2">
      <c r="A224" s="5"/>
      <c r="B224" s="9" t="s">
        <v>395</v>
      </c>
      <c r="C224" s="7" t="s">
        <v>27</v>
      </c>
      <c r="D224" s="7">
        <v>10</v>
      </c>
      <c r="E224" s="82"/>
      <c r="F224" s="83"/>
      <c r="G224" s="85"/>
    </row>
    <row r="225" spans="1:7" ht="15" customHeight="1" x14ac:dyDescent="0.2">
      <c r="A225" s="5"/>
      <c r="B225" s="9" t="s">
        <v>396</v>
      </c>
      <c r="C225" s="7" t="s">
        <v>27</v>
      </c>
      <c r="D225" s="7">
        <v>10</v>
      </c>
      <c r="E225" s="82"/>
      <c r="F225" s="83"/>
      <c r="G225" s="85"/>
    </row>
    <row r="226" spans="1:7" s="34" customFormat="1" ht="5.85" customHeight="1" x14ac:dyDescent="0.2">
      <c r="A226" s="24"/>
      <c r="B226" s="8"/>
      <c r="C226" s="7"/>
      <c r="D226" s="7"/>
      <c r="E226" s="82"/>
      <c r="F226" s="86"/>
      <c r="G226" s="87"/>
    </row>
    <row r="227" spans="1:7" ht="15" customHeight="1" x14ac:dyDescent="0.2">
      <c r="A227" s="5" t="s">
        <v>433</v>
      </c>
      <c r="B227" s="22" t="s">
        <v>16</v>
      </c>
      <c r="C227" s="7" t="s">
        <v>5</v>
      </c>
      <c r="D227" s="7">
        <v>1</v>
      </c>
      <c r="E227" s="82"/>
      <c r="F227" s="83"/>
      <c r="G227" s="85"/>
    </row>
    <row r="228" spans="1:7" s="34" customFormat="1" ht="5.85" customHeight="1" thickBot="1" x14ac:dyDescent="0.25">
      <c r="A228" s="24"/>
      <c r="B228" s="9"/>
      <c r="C228" s="7"/>
      <c r="D228" s="7"/>
      <c r="E228" s="7"/>
      <c r="F228" s="20"/>
      <c r="G228" s="21"/>
    </row>
    <row r="229" spans="1:7" ht="15" customHeight="1" thickBot="1" x14ac:dyDescent="0.25">
      <c r="A229" s="36"/>
      <c r="B229" s="160" t="str">
        <f>B202</f>
        <v>TRAVAUX DES FLUIDES MEDICAUX</v>
      </c>
      <c r="C229" s="118"/>
      <c r="D229" s="118"/>
      <c r="E229" s="118"/>
      <c r="F229" s="161"/>
      <c r="G229" s="98"/>
    </row>
    <row r="230" spans="1:7" ht="15" customHeight="1" x14ac:dyDescent="0.2">
      <c r="A230" s="5" t="s">
        <v>295</v>
      </c>
      <c r="B230" s="6" t="s">
        <v>6</v>
      </c>
      <c r="C230" s="7" t="s">
        <v>5</v>
      </c>
      <c r="D230" s="7">
        <v>1</v>
      </c>
      <c r="E230" s="82"/>
      <c r="F230" s="83"/>
      <c r="G230" s="85"/>
    </row>
    <row r="231" spans="1:7" ht="6" customHeight="1" thickBot="1" x14ac:dyDescent="0.25">
      <c r="A231" s="5"/>
      <c r="B231" s="9"/>
      <c r="C231" s="7"/>
      <c r="D231" s="7"/>
      <c r="E231" s="7"/>
      <c r="F231" s="20"/>
      <c r="G231" s="21"/>
    </row>
    <row r="232" spans="1:7" s="11" customFormat="1" ht="12.75" customHeight="1" thickBot="1" x14ac:dyDescent="0.25">
      <c r="A232" s="23"/>
      <c r="B232" s="155" t="str">
        <f>B230</f>
        <v>DOSSIER DES OUVRAGES EXECUTES</v>
      </c>
      <c r="C232" s="155" t="s">
        <v>2</v>
      </c>
      <c r="D232" s="155"/>
      <c r="E232" s="155" t="str">
        <f>B230</f>
        <v>DOSSIER DES OUVRAGES EXECUTES</v>
      </c>
      <c r="F232" s="156"/>
      <c r="G232" s="97"/>
    </row>
    <row r="233" spans="1:7" ht="15" customHeight="1" x14ac:dyDescent="0.2">
      <c r="A233" s="5" t="s">
        <v>357</v>
      </c>
      <c r="B233" s="6" t="s">
        <v>359</v>
      </c>
      <c r="C233" s="7" t="s">
        <v>5</v>
      </c>
      <c r="D233" s="7">
        <v>1</v>
      </c>
      <c r="E233" s="82"/>
      <c r="F233" s="86"/>
      <c r="G233" s="85"/>
    </row>
    <row r="234" spans="1:7" ht="6" customHeight="1" thickBot="1" x14ac:dyDescent="0.25">
      <c r="A234" s="5"/>
      <c r="B234" s="9"/>
      <c r="C234" s="7"/>
      <c r="D234" s="7"/>
      <c r="E234" s="7"/>
      <c r="F234" s="20"/>
      <c r="G234" s="21"/>
    </row>
    <row r="235" spans="1:7" s="11" customFormat="1" ht="12.75" customHeight="1" thickBot="1" x14ac:dyDescent="0.25">
      <c r="A235" s="23"/>
      <c r="B235" s="155" t="str">
        <f>B233</f>
        <v>FORMATIONS DES UTILISATEURS ET EXPLOITANTS</v>
      </c>
      <c r="C235" s="155" t="s">
        <v>2</v>
      </c>
      <c r="D235" s="155"/>
      <c r="E235" s="155" t="str">
        <f>B233</f>
        <v>FORMATIONS DES UTILISATEURS ET EXPLOITANTS</v>
      </c>
      <c r="F235" s="156"/>
      <c r="G235" s="97"/>
    </row>
    <row r="236" spans="1:7" ht="15" customHeight="1" x14ac:dyDescent="0.2">
      <c r="A236" s="5" t="s">
        <v>358</v>
      </c>
      <c r="B236" s="6" t="s">
        <v>3</v>
      </c>
      <c r="C236" s="7" t="s">
        <v>5</v>
      </c>
      <c r="D236" s="7">
        <v>1</v>
      </c>
      <c r="E236" s="82"/>
      <c r="F236" s="86"/>
      <c r="G236" s="85"/>
    </row>
    <row r="237" spans="1:7" ht="6" customHeight="1" thickBot="1" x14ac:dyDescent="0.25">
      <c r="A237" s="5"/>
      <c r="B237" s="9"/>
      <c r="C237" s="7"/>
      <c r="D237" s="7"/>
      <c r="E237" s="7"/>
      <c r="F237" s="20"/>
      <c r="G237" s="21"/>
    </row>
    <row r="238" spans="1:7" s="11" customFormat="1" ht="12.75" customHeight="1" thickBot="1" x14ac:dyDescent="0.25">
      <c r="A238" s="23"/>
      <c r="B238" s="155" t="str">
        <f>B236</f>
        <v>RECEPTION</v>
      </c>
      <c r="C238" s="155" t="s">
        <v>2</v>
      </c>
      <c r="D238" s="155"/>
      <c r="E238" s="155" t="str">
        <f>B236</f>
        <v>RECEPTION</v>
      </c>
      <c r="F238" s="156"/>
      <c r="G238" s="97"/>
    </row>
    <row r="239" spans="1:7" ht="6" customHeight="1" thickBot="1" x14ac:dyDescent="0.25">
      <c r="A239" s="162"/>
      <c r="B239" s="163"/>
      <c r="C239" s="163"/>
      <c r="D239" s="163"/>
      <c r="E239" s="163"/>
      <c r="F239" s="163"/>
      <c r="G239" s="164"/>
    </row>
    <row r="240" spans="1:7" s="11" customFormat="1" ht="12.75" customHeight="1" thickBot="1" x14ac:dyDescent="0.25">
      <c r="A240" s="23"/>
      <c r="B240" s="155" t="s">
        <v>64</v>
      </c>
      <c r="C240" s="155"/>
      <c r="D240" s="155"/>
      <c r="E240" s="155"/>
      <c r="F240" s="156"/>
      <c r="G240" s="99"/>
    </row>
    <row r="241" spans="1:7" x14ac:dyDescent="0.2">
      <c r="A241" s="10"/>
      <c r="B241" s="12"/>
      <c r="C241" s="10"/>
      <c r="D241" s="10"/>
      <c r="E241" s="10"/>
      <c r="F241" s="25"/>
      <c r="G241" s="26"/>
    </row>
    <row r="242" spans="1:7" x14ac:dyDescent="0.2">
      <c r="F242" s="28"/>
      <c r="G242" s="29"/>
    </row>
  </sheetData>
  <sheetProtection algorithmName="SHA-512" hashValue="lnBr+xDjGKokZQkFLaPW5SW2DFTm1gl7ZO2UfJzydnTCc/ZsYtC8r9UeBUWiGp7J3EXov5Y32sEP29Ke+olf8Q==" saltValue="HGF4sRK9RtWYHJYfG0eUrQ==" spinCount="100000" sheet="1" objects="1" scenarios="1" selectLockedCells="1"/>
  <mergeCells count="14">
    <mergeCell ref="A1:A2"/>
    <mergeCell ref="B1:F2"/>
    <mergeCell ref="A3:G3"/>
    <mergeCell ref="A10:F10"/>
    <mergeCell ref="A39:F39"/>
    <mergeCell ref="A63:F63"/>
    <mergeCell ref="A122:F122"/>
    <mergeCell ref="A201:F201"/>
    <mergeCell ref="A239:G239"/>
    <mergeCell ref="B240:F240"/>
    <mergeCell ref="B232:F232"/>
    <mergeCell ref="B235:F235"/>
    <mergeCell ref="B238:F238"/>
    <mergeCell ref="B229:F229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22" max="9" man="1"/>
  </rowBreaks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B5F9C-9D8F-4060-B8F0-23AF4FDC35B6}">
  <sheetPr codeName="Feuil5"/>
  <dimension ref="A1:G236"/>
  <sheetViews>
    <sheetView view="pageBreakPreview" topLeftCell="A124" zoomScale="110" zoomScaleNormal="100" zoomScaleSheetLayoutView="110" workbookViewId="0">
      <selection activeCell="G145" sqref="B145:G145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bestFit="1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466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82"/>
      <c r="F9" s="86"/>
      <c r="G9" s="87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5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/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v>90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24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114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20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44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154</v>
      </c>
      <c r="C22" s="7" t="s">
        <v>27</v>
      </c>
      <c r="D22" s="7">
        <v>10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10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0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0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193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194</v>
      </c>
      <c r="C30" s="7" t="s">
        <v>27</v>
      </c>
      <c r="D30" s="7">
        <v>0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0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4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3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7"/>
      <c r="F38" s="20"/>
      <c r="G38" s="21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5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90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90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2*(D22+D26+D30+D54)</f>
        <v>20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44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193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71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157</v>
      </c>
      <c r="C56" s="7" t="s">
        <v>27</v>
      </c>
      <c r="D56" s="7">
        <v>0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0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3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/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5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377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 t="s">
        <v>5</v>
      </c>
      <c r="D70" s="33">
        <v>0</v>
      </c>
      <c r="E70" s="90"/>
      <c r="F70" s="83"/>
      <c r="G70" s="85"/>
    </row>
    <row r="71" spans="1:7" ht="5.25" customHeight="1" x14ac:dyDescent="0.2">
      <c r="A71" s="5"/>
      <c r="B71" s="8"/>
      <c r="C71" s="7"/>
      <c r="D71" s="7"/>
      <c r="E71" s="82"/>
      <c r="F71" s="86"/>
      <c r="G71" s="87"/>
    </row>
    <row r="72" spans="1:7" ht="15" customHeight="1" x14ac:dyDescent="0.2">
      <c r="A72" s="5" t="s">
        <v>317</v>
      </c>
      <c r="B72" s="32" t="s">
        <v>48</v>
      </c>
      <c r="C72" s="7" t="s">
        <v>5</v>
      </c>
      <c r="D72" s="33">
        <v>0</v>
      </c>
      <c r="E72" s="90"/>
      <c r="F72" s="83"/>
      <c r="G72" s="85"/>
    </row>
    <row r="73" spans="1:7" ht="5.25" customHeight="1" x14ac:dyDescent="0.2">
      <c r="A73" s="5"/>
      <c r="B73" s="8"/>
      <c r="C73" s="7"/>
      <c r="D73" s="7"/>
      <c r="E73" s="82"/>
      <c r="F73" s="86"/>
      <c r="G73" s="87"/>
    </row>
    <row r="74" spans="1:7" ht="15" customHeight="1" x14ac:dyDescent="0.2">
      <c r="A74" s="5" t="s">
        <v>318</v>
      </c>
      <c r="B74" s="32" t="s">
        <v>49</v>
      </c>
      <c r="C74" s="7"/>
      <c r="D74" s="7"/>
      <c r="E74" s="82"/>
      <c r="F74" s="83"/>
      <c r="G74" s="85"/>
    </row>
    <row r="75" spans="1:7" s="34" customFormat="1" ht="15" customHeight="1" x14ac:dyDescent="0.2">
      <c r="A75" s="5"/>
      <c r="B75" s="9" t="s">
        <v>382</v>
      </c>
      <c r="C75" s="7" t="s">
        <v>27</v>
      </c>
      <c r="D75" s="7">
        <v>2</v>
      </c>
      <c r="E75" s="82"/>
      <c r="F75" s="83"/>
      <c r="G75" s="85"/>
    </row>
    <row r="76" spans="1:7" ht="5.25" customHeight="1" x14ac:dyDescent="0.2">
      <c r="A76" s="5"/>
      <c r="B76" s="8"/>
      <c r="C76" s="7"/>
      <c r="D76" s="7"/>
      <c r="E76" s="82"/>
      <c r="F76" s="86"/>
      <c r="G76" s="87"/>
    </row>
    <row r="77" spans="1:7" ht="15" customHeight="1" x14ac:dyDescent="0.2">
      <c r="A77" s="5" t="s">
        <v>319</v>
      </c>
      <c r="B77" s="32" t="s">
        <v>22</v>
      </c>
      <c r="C77" s="7" t="s">
        <v>27</v>
      </c>
      <c r="D77" s="7">
        <v>4</v>
      </c>
      <c r="E77" s="82"/>
      <c r="F77" s="83"/>
      <c r="G77" s="85"/>
    </row>
    <row r="78" spans="1:7" s="34" customFormat="1" ht="15" customHeight="1" x14ac:dyDescent="0.2">
      <c r="A78" s="5"/>
      <c r="B78" s="9" t="s">
        <v>195</v>
      </c>
      <c r="C78" s="7"/>
      <c r="D78" s="7"/>
      <c r="E78" s="82"/>
      <c r="F78" s="83"/>
      <c r="G78" s="85"/>
    </row>
    <row r="79" spans="1:7" s="34" customFormat="1" ht="15" customHeight="1" x14ac:dyDescent="0.2">
      <c r="A79" s="5"/>
      <c r="B79" s="62" t="s">
        <v>372</v>
      </c>
      <c r="C79" s="7" t="s">
        <v>27</v>
      </c>
      <c r="D79" s="7">
        <v>4</v>
      </c>
      <c r="E79" s="82"/>
      <c r="F79" s="83"/>
      <c r="G79" s="85"/>
    </row>
    <row r="80" spans="1:7" ht="5.25" customHeight="1" x14ac:dyDescent="0.2">
      <c r="A80" s="5"/>
      <c r="B80" s="8"/>
      <c r="C80" s="7"/>
      <c r="D80" s="7"/>
      <c r="E80" s="82"/>
      <c r="F80" s="86"/>
      <c r="G80" s="87"/>
    </row>
    <row r="81" spans="1:7" ht="15" customHeight="1" x14ac:dyDescent="0.2">
      <c r="A81" s="5" t="s">
        <v>320</v>
      </c>
      <c r="B81" s="32" t="s">
        <v>23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9" t="s">
        <v>195</v>
      </c>
      <c r="C82" s="7"/>
      <c r="D82" s="7"/>
      <c r="E82" s="82"/>
      <c r="F82" s="83"/>
      <c r="G82" s="85"/>
    </row>
    <row r="83" spans="1:7" s="34" customFormat="1" ht="15" customHeight="1" x14ac:dyDescent="0.2">
      <c r="A83" s="5"/>
      <c r="B83" s="62" t="s">
        <v>371</v>
      </c>
      <c r="C83" s="7" t="s">
        <v>17</v>
      </c>
      <c r="D83" s="7">
        <v>30</v>
      </c>
      <c r="E83" s="82"/>
      <c r="F83" s="83"/>
      <c r="G83" s="85"/>
    </row>
    <row r="84" spans="1:7" s="34" customFormat="1" ht="15" customHeight="1" x14ac:dyDescent="0.2">
      <c r="A84" s="5"/>
      <c r="B84" s="62" t="s">
        <v>381</v>
      </c>
      <c r="C84" s="7" t="s">
        <v>17</v>
      </c>
      <c r="D84" s="7">
        <v>33</v>
      </c>
      <c r="E84" s="82"/>
      <c r="F84" s="83"/>
      <c r="G84" s="85"/>
    </row>
    <row r="85" spans="1:7" s="34" customFormat="1" ht="15" customHeight="1" x14ac:dyDescent="0.2">
      <c r="A85" s="5"/>
      <c r="B85" s="62" t="s">
        <v>372</v>
      </c>
      <c r="C85" s="7" t="s">
        <v>17</v>
      </c>
      <c r="D85" s="7">
        <v>65</v>
      </c>
      <c r="E85" s="82"/>
      <c r="F85" s="83"/>
      <c r="G85" s="85"/>
    </row>
    <row r="86" spans="1:7" ht="5.25" customHeight="1" x14ac:dyDescent="0.2">
      <c r="A86" s="5"/>
      <c r="B86" s="8"/>
      <c r="C86" s="7"/>
      <c r="D86" s="7"/>
      <c r="E86" s="82"/>
      <c r="F86" s="86"/>
      <c r="G86" s="87"/>
    </row>
    <row r="87" spans="1:7" ht="15" customHeight="1" x14ac:dyDescent="0.2">
      <c r="A87" s="5" t="s">
        <v>321</v>
      </c>
      <c r="B87" s="32" t="s">
        <v>50</v>
      </c>
      <c r="C87" s="7" t="s">
        <v>17</v>
      </c>
      <c r="D87" s="7">
        <f>SUM(D83:D85)-30</f>
        <v>98</v>
      </c>
      <c r="E87" s="82"/>
      <c r="F87" s="83"/>
      <c r="G87" s="85"/>
    </row>
    <row r="88" spans="1:7" ht="5.25" customHeight="1" x14ac:dyDescent="0.2">
      <c r="A88" s="5"/>
      <c r="B88" s="8"/>
      <c r="C88" s="7"/>
      <c r="D88" s="7"/>
      <c r="E88" s="82"/>
      <c r="F88" s="86"/>
      <c r="G88" s="87"/>
    </row>
    <row r="89" spans="1:7" ht="15" customHeight="1" x14ac:dyDescent="0.2">
      <c r="A89" s="5" t="s">
        <v>322</v>
      </c>
      <c r="B89" s="32" t="s">
        <v>24</v>
      </c>
      <c r="C89" s="7"/>
      <c r="D89" s="7"/>
      <c r="E89" s="82"/>
      <c r="F89" s="83"/>
      <c r="G89" s="85"/>
    </row>
    <row r="90" spans="1:7" s="34" customFormat="1" ht="15" customHeight="1" x14ac:dyDescent="0.2">
      <c r="A90" s="5"/>
      <c r="B90" s="9" t="s">
        <v>195</v>
      </c>
      <c r="C90" s="7"/>
      <c r="D90" s="7"/>
      <c r="E90" s="82"/>
      <c r="F90" s="83"/>
      <c r="G90" s="85"/>
    </row>
    <row r="91" spans="1:7" s="34" customFormat="1" ht="15" customHeight="1" x14ac:dyDescent="0.2">
      <c r="A91" s="5"/>
      <c r="B91" s="62" t="s">
        <v>198</v>
      </c>
      <c r="C91" s="7" t="s">
        <v>27</v>
      </c>
      <c r="D91" s="7">
        <v>9</v>
      </c>
      <c r="E91" s="82"/>
      <c r="F91" s="83"/>
      <c r="G91" s="85"/>
    </row>
    <row r="92" spans="1:7" s="34" customFormat="1" ht="25.5" x14ac:dyDescent="0.2">
      <c r="A92" s="5"/>
      <c r="B92" s="9" t="s">
        <v>233</v>
      </c>
      <c r="C92" s="7" t="s">
        <v>5</v>
      </c>
      <c r="D92" s="7">
        <v>1</v>
      </c>
      <c r="E92" s="82"/>
      <c r="F92" s="83"/>
      <c r="G92" s="85"/>
    </row>
    <row r="93" spans="1:7" ht="5.25" customHeight="1" x14ac:dyDescent="0.2">
      <c r="A93" s="5"/>
      <c r="B93" s="8"/>
      <c r="C93" s="7"/>
      <c r="D93" s="7"/>
      <c r="E93" s="82"/>
      <c r="F93" s="86"/>
      <c r="G93" s="87"/>
    </row>
    <row r="94" spans="1:7" ht="15" customHeight="1" x14ac:dyDescent="0.2">
      <c r="A94" s="5" t="s">
        <v>323</v>
      </c>
      <c r="B94" s="32" t="s">
        <v>451</v>
      </c>
      <c r="C94" s="7" t="s">
        <v>1</v>
      </c>
      <c r="D94" s="7"/>
      <c r="E94" s="82"/>
      <c r="F94" s="83"/>
      <c r="G94" s="85"/>
    </row>
    <row r="95" spans="1:7" ht="5.25" customHeight="1" x14ac:dyDescent="0.2">
      <c r="A95" s="5"/>
      <c r="B95" s="8"/>
      <c r="C95" s="7"/>
      <c r="D95" s="7"/>
      <c r="E95" s="82"/>
      <c r="F95" s="86"/>
      <c r="G95" s="87"/>
    </row>
    <row r="96" spans="1:7" ht="15" customHeight="1" x14ac:dyDescent="0.2">
      <c r="A96" s="5" t="s">
        <v>324</v>
      </c>
      <c r="B96" s="32" t="s">
        <v>51</v>
      </c>
      <c r="C96" s="7"/>
      <c r="D96" s="7"/>
      <c r="E96" s="82"/>
      <c r="F96" s="83"/>
      <c r="G96" s="85"/>
    </row>
    <row r="97" spans="1:7" s="34" customFormat="1" ht="15" customHeight="1" x14ac:dyDescent="0.2">
      <c r="A97" s="5"/>
      <c r="B97" s="9" t="s">
        <v>145</v>
      </c>
      <c r="C97" s="7" t="s">
        <v>27</v>
      </c>
      <c r="D97" s="7">
        <f>D22</f>
        <v>10</v>
      </c>
      <c r="E97" s="82"/>
      <c r="F97" s="83"/>
      <c r="G97" s="85"/>
    </row>
    <row r="98" spans="1:7" ht="5.25" customHeight="1" x14ac:dyDescent="0.2">
      <c r="A98" s="5"/>
      <c r="B98" s="8"/>
      <c r="C98" s="7"/>
      <c r="D98" s="7"/>
      <c r="E98" s="82"/>
      <c r="F98" s="86"/>
      <c r="G98" s="87"/>
    </row>
    <row r="99" spans="1:7" ht="15" customHeight="1" x14ac:dyDescent="0.2">
      <c r="A99" s="5" t="s">
        <v>325</v>
      </c>
      <c r="B99" s="32" t="s">
        <v>52</v>
      </c>
      <c r="C99" s="7"/>
      <c r="D99" s="7"/>
      <c r="E99" s="82"/>
      <c r="F99" s="83"/>
      <c r="G99" s="85"/>
    </row>
    <row r="100" spans="1:7" s="34" customFormat="1" ht="15" customHeight="1" x14ac:dyDescent="0.2">
      <c r="A100" s="5"/>
      <c r="B100" s="9" t="s">
        <v>145</v>
      </c>
      <c r="C100" s="7" t="s">
        <v>27</v>
      </c>
      <c r="D100" s="7">
        <f>D97</f>
        <v>10</v>
      </c>
      <c r="E100" s="82"/>
      <c r="F100" s="83"/>
      <c r="G100" s="85"/>
    </row>
    <row r="101" spans="1:7" s="34" customFormat="1" ht="15" customHeight="1" x14ac:dyDescent="0.2">
      <c r="A101" s="5"/>
      <c r="B101" s="9" t="s">
        <v>379</v>
      </c>
      <c r="C101" s="7" t="s">
        <v>27</v>
      </c>
      <c r="D101" s="7">
        <f>D97</f>
        <v>10</v>
      </c>
      <c r="E101" s="82"/>
      <c r="F101" s="83"/>
      <c r="G101" s="85"/>
    </row>
    <row r="102" spans="1:7" ht="5.25" customHeight="1" x14ac:dyDescent="0.2">
      <c r="A102" s="5"/>
      <c r="B102" s="8"/>
      <c r="C102" s="7"/>
      <c r="D102" s="7"/>
      <c r="E102" s="82"/>
      <c r="F102" s="86"/>
      <c r="G102" s="87"/>
    </row>
    <row r="103" spans="1:7" ht="15" customHeight="1" x14ac:dyDescent="0.2">
      <c r="A103" s="5" t="s">
        <v>326</v>
      </c>
      <c r="B103" s="32" t="s">
        <v>53</v>
      </c>
      <c r="C103" s="7" t="s">
        <v>1</v>
      </c>
      <c r="D103" s="7"/>
      <c r="E103" s="82"/>
      <c r="F103" s="83"/>
      <c r="G103" s="85"/>
    </row>
    <row r="104" spans="1:7" ht="5.25" customHeight="1" x14ac:dyDescent="0.2">
      <c r="A104" s="5"/>
      <c r="B104" s="8"/>
      <c r="C104" s="7"/>
      <c r="D104" s="7"/>
      <c r="E104" s="82"/>
      <c r="F104" s="86"/>
      <c r="G104" s="87"/>
    </row>
    <row r="105" spans="1:7" ht="15" customHeight="1" x14ac:dyDescent="0.2">
      <c r="A105" s="5" t="s">
        <v>327</v>
      </c>
      <c r="B105" s="32" t="s">
        <v>54</v>
      </c>
      <c r="C105" s="7" t="s">
        <v>5</v>
      </c>
      <c r="D105" s="7">
        <v>1</v>
      </c>
      <c r="E105" s="82"/>
      <c r="F105" s="104"/>
      <c r="G105" s="85"/>
    </row>
    <row r="106" spans="1:7" ht="5.25" customHeight="1" x14ac:dyDescent="0.2">
      <c r="A106" s="5"/>
      <c r="B106" s="8"/>
      <c r="C106" s="7"/>
      <c r="D106" s="7"/>
      <c r="E106" s="82"/>
      <c r="F106" s="86"/>
      <c r="G106" s="87"/>
    </row>
    <row r="107" spans="1:7" ht="15" customHeight="1" x14ac:dyDescent="0.2">
      <c r="A107" s="5" t="s">
        <v>328</v>
      </c>
      <c r="B107" s="32" t="s">
        <v>16</v>
      </c>
      <c r="C107" s="7" t="s">
        <v>5</v>
      </c>
      <c r="D107" s="7">
        <v>1</v>
      </c>
      <c r="E107" s="82"/>
      <c r="F107" s="83"/>
      <c r="G107" s="85"/>
    </row>
    <row r="108" spans="1:7" ht="5.25" customHeight="1" x14ac:dyDescent="0.2">
      <c r="A108" s="24"/>
      <c r="B108" s="8"/>
      <c r="C108" s="7"/>
      <c r="D108" s="7"/>
      <c r="E108" s="82"/>
      <c r="F108" s="86"/>
      <c r="G108" s="87"/>
    </row>
    <row r="109" spans="1:7" ht="15" customHeight="1" x14ac:dyDescent="0.2">
      <c r="A109" s="5" t="s">
        <v>329</v>
      </c>
      <c r="B109" s="22" t="s">
        <v>200</v>
      </c>
      <c r="C109" s="7" t="s">
        <v>5</v>
      </c>
      <c r="D109" s="7">
        <v>1</v>
      </c>
      <c r="E109" s="82"/>
      <c r="F109" s="86"/>
      <c r="G109" s="85"/>
    </row>
    <row r="110" spans="1:7" s="34" customFormat="1" ht="5.85" customHeight="1" x14ac:dyDescent="0.2">
      <c r="A110" s="24"/>
      <c r="B110" s="9"/>
      <c r="C110" s="7"/>
      <c r="D110" s="7"/>
      <c r="E110" s="82"/>
      <c r="F110" s="86"/>
      <c r="G110" s="87"/>
    </row>
    <row r="111" spans="1:7" ht="15" customHeight="1" x14ac:dyDescent="0.2">
      <c r="A111" s="5" t="s">
        <v>330</v>
      </c>
      <c r="B111" s="22" t="s">
        <v>163</v>
      </c>
      <c r="C111" s="7" t="s">
        <v>1</v>
      </c>
      <c r="D111" s="7"/>
      <c r="E111" s="82"/>
      <c r="F111" s="86"/>
      <c r="G111" s="85"/>
    </row>
    <row r="112" spans="1:7" s="34" customFormat="1" ht="5.85" customHeight="1" x14ac:dyDescent="0.2">
      <c r="A112" s="24"/>
      <c r="B112" s="9"/>
      <c r="C112" s="7"/>
      <c r="D112" s="7"/>
      <c r="E112" s="82"/>
      <c r="F112" s="86"/>
      <c r="G112" s="87"/>
    </row>
    <row r="113" spans="1:7" ht="15" customHeight="1" x14ac:dyDescent="0.2">
      <c r="A113" s="5" t="s">
        <v>331</v>
      </c>
      <c r="B113" s="22" t="s">
        <v>37</v>
      </c>
      <c r="C113" s="7" t="s">
        <v>1</v>
      </c>
      <c r="D113" s="7"/>
      <c r="E113" s="82"/>
      <c r="F113" s="86"/>
      <c r="G113" s="85"/>
    </row>
    <row r="114" spans="1:7" s="34" customFormat="1" ht="5.85" customHeight="1" x14ac:dyDescent="0.2">
      <c r="A114" s="24"/>
      <c r="B114" s="9"/>
      <c r="C114" s="7"/>
      <c r="D114" s="7"/>
      <c r="E114" s="82"/>
      <c r="F114" s="86"/>
      <c r="G114" s="87"/>
    </row>
    <row r="115" spans="1:7" ht="15" customHeight="1" x14ac:dyDescent="0.2">
      <c r="A115" s="5" t="s">
        <v>332</v>
      </c>
      <c r="B115" s="22" t="s">
        <v>20</v>
      </c>
      <c r="C115" s="7" t="s">
        <v>1</v>
      </c>
      <c r="D115" s="7"/>
      <c r="E115" s="82"/>
      <c r="F115" s="86"/>
      <c r="G115" s="85"/>
    </row>
    <row r="116" spans="1:7" s="34" customFormat="1" ht="5.85" customHeight="1" x14ac:dyDescent="0.2">
      <c r="A116" s="24"/>
      <c r="B116" s="9"/>
      <c r="C116" s="7"/>
      <c r="D116" s="7"/>
      <c r="E116" s="82"/>
      <c r="F116" s="86"/>
      <c r="G116" s="87"/>
    </row>
    <row r="117" spans="1:7" ht="15" customHeight="1" x14ac:dyDescent="0.2">
      <c r="A117" s="5" t="s">
        <v>452</v>
      </c>
      <c r="B117" s="22" t="s">
        <v>38</v>
      </c>
      <c r="C117" s="7" t="s">
        <v>5</v>
      </c>
      <c r="D117" s="7">
        <v>1</v>
      </c>
      <c r="E117" s="82"/>
      <c r="F117" s="86"/>
      <c r="G117" s="85"/>
    </row>
    <row r="118" spans="1:7" ht="5.25" customHeight="1" thickBot="1" x14ac:dyDescent="0.25">
      <c r="A118" s="5"/>
      <c r="B118" s="8"/>
      <c r="C118" s="7"/>
      <c r="D118" s="7"/>
      <c r="E118" s="7"/>
      <c r="F118" s="20"/>
      <c r="G118" s="21"/>
    </row>
    <row r="119" spans="1:7" ht="15" customHeight="1" thickBot="1" x14ac:dyDescent="0.25">
      <c r="A119" s="117" t="str">
        <f>B64</f>
        <v>TRAVAUX DE VENTILATION</v>
      </c>
      <c r="B119" s="118"/>
      <c r="C119" s="118"/>
      <c r="D119" s="118"/>
      <c r="E119" s="118"/>
      <c r="F119" s="119"/>
      <c r="G119" s="105"/>
    </row>
    <row r="120" spans="1:7" ht="15" customHeight="1" x14ac:dyDescent="0.2">
      <c r="A120" s="45" t="s">
        <v>333</v>
      </c>
      <c r="B120" s="46" t="s">
        <v>25</v>
      </c>
      <c r="C120" s="47"/>
      <c r="D120" s="47"/>
      <c r="E120" s="100"/>
      <c r="F120" s="101"/>
      <c r="G120" s="102"/>
    </row>
    <row r="121" spans="1:7" ht="15" customHeight="1" x14ac:dyDescent="0.2">
      <c r="A121" s="5" t="s">
        <v>334</v>
      </c>
      <c r="B121" s="22" t="s">
        <v>55</v>
      </c>
      <c r="C121" s="7" t="s">
        <v>1</v>
      </c>
      <c r="D121" s="7"/>
      <c r="E121" s="82"/>
      <c r="F121" s="83"/>
      <c r="G121" s="85"/>
    </row>
    <row r="122" spans="1:7" ht="5.25" customHeight="1" x14ac:dyDescent="0.2">
      <c r="A122" s="5"/>
      <c r="B122" s="8"/>
      <c r="C122" s="7"/>
      <c r="D122" s="7"/>
      <c r="E122" s="82"/>
      <c r="F122" s="86"/>
      <c r="G122" s="87"/>
    </row>
    <row r="123" spans="1:7" ht="15" customHeight="1" x14ac:dyDescent="0.2">
      <c r="A123" s="5" t="s">
        <v>335</v>
      </c>
      <c r="B123" s="32" t="s">
        <v>56</v>
      </c>
      <c r="C123" s="7"/>
      <c r="D123" s="7"/>
      <c r="E123" s="82"/>
      <c r="F123" s="83"/>
      <c r="G123" s="85"/>
    </row>
    <row r="124" spans="1:7" s="34" customFormat="1" ht="15" customHeight="1" x14ac:dyDescent="0.2">
      <c r="A124" s="5"/>
      <c r="B124" s="9" t="s">
        <v>458</v>
      </c>
      <c r="C124" s="7" t="s">
        <v>27</v>
      </c>
      <c r="D124" s="7">
        <f>3*10</f>
        <v>30</v>
      </c>
      <c r="E124" s="82"/>
      <c r="F124" s="83"/>
      <c r="G124" s="85"/>
    </row>
    <row r="125" spans="1:7" ht="15" customHeight="1" x14ac:dyDescent="0.2">
      <c r="A125" s="48" t="s">
        <v>336</v>
      </c>
      <c r="B125" s="61" t="s">
        <v>201</v>
      </c>
      <c r="C125" s="7"/>
      <c r="D125" s="7"/>
      <c r="E125" s="82"/>
      <c r="F125" s="83"/>
      <c r="G125" s="85"/>
    </row>
    <row r="126" spans="1:7" s="34" customFormat="1" ht="15" customHeight="1" x14ac:dyDescent="0.2">
      <c r="A126" s="5"/>
      <c r="B126" s="62" t="s">
        <v>153</v>
      </c>
      <c r="C126" s="7" t="s">
        <v>17</v>
      </c>
      <c r="D126" s="7">
        <f>8*D127</f>
        <v>80</v>
      </c>
      <c r="E126" s="82"/>
      <c r="F126" s="83"/>
      <c r="G126" s="85"/>
    </row>
    <row r="127" spans="1:7" s="34" customFormat="1" ht="15" customHeight="1" x14ac:dyDescent="0.2">
      <c r="A127" s="5"/>
      <c r="B127" s="62" t="s">
        <v>202</v>
      </c>
      <c r="C127" s="7" t="s">
        <v>5</v>
      </c>
      <c r="D127" s="7">
        <f>D22</f>
        <v>10</v>
      </c>
      <c r="E127" s="82"/>
      <c r="F127" s="83"/>
      <c r="G127" s="85"/>
    </row>
    <row r="128" spans="1:7" ht="15" customHeight="1" x14ac:dyDescent="0.2">
      <c r="A128" s="48" t="s">
        <v>337</v>
      </c>
      <c r="B128" s="61" t="s">
        <v>147</v>
      </c>
      <c r="C128" s="7"/>
      <c r="D128" s="7"/>
      <c r="E128" s="82"/>
      <c r="F128" s="83"/>
      <c r="G128" s="85"/>
    </row>
    <row r="129" spans="1:7" s="34" customFormat="1" ht="15" customHeight="1" x14ac:dyDescent="0.2">
      <c r="A129" s="5"/>
      <c r="B129" s="62" t="s">
        <v>153</v>
      </c>
      <c r="C129" s="7" t="s">
        <v>17</v>
      </c>
      <c r="D129" s="7">
        <f>D130*6</f>
        <v>60</v>
      </c>
      <c r="E129" s="82"/>
      <c r="F129" s="83"/>
      <c r="G129" s="85"/>
    </row>
    <row r="130" spans="1:7" s="34" customFormat="1" ht="15" customHeight="1" x14ac:dyDescent="0.2">
      <c r="A130" s="5"/>
      <c r="B130" s="62" t="s">
        <v>203</v>
      </c>
      <c r="C130" s="7" t="s">
        <v>5</v>
      </c>
      <c r="D130" s="7">
        <f>D22</f>
        <v>10</v>
      </c>
      <c r="E130" s="82"/>
      <c r="F130" s="83"/>
      <c r="G130" s="85"/>
    </row>
    <row r="131" spans="1:7" ht="15" customHeight="1" x14ac:dyDescent="0.2">
      <c r="A131" s="48" t="s">
        <v>338</v>
      </c>
      <c r="B131" s="61" t="s">
        <v>148</v>
      </c>
      <c r="C131" s="7"/>
      <c r="D131" s="7"/>
      <c r="E131" s="82"/>
      <c r="F131" s="83"/>
      <c r="G131" s="85"/>
    </row>
    <row r="132" spans="1:7" s="34" customFormat="1" ht="15" customHeight="1" x14ac:dyDescent="0.2">
      <c r="A132" s="5"/>
      <c r="B132" s="62" t="s">
        <v>153</v>
      </c>
      <c r="C132" s="7" t="s">
        <v>17</v>
      </c>
      <c r="D132" s="7">
        <v>0</v>
      </c>
      <c r="E132" s="82"/>
      <c r="F132" s="83"/>
      <c r="G132" s="85"/>
    </row>
    <row r="133" spans="1:7" ht="5.25" customHeight="1" x14ac:dyDescent="0.2">
      <c r="A133" s="5"/>
      <c r="B133" s="8"/>
      <c r="C133" s="7"/>
      <c r="D133" s="7"/>
      <c r="E133" s="82"/>
      <c r="F133" s="86"/>
      <c r="G133" s="87"/>
    </row>
    <row r="134" spans="1:7" ht="15" customHeight="1" x14ac:dyDescent="0.2">
      <c r="A134" s="5" t="s">
        <v>339</v>
      </c>
      <c r="B134" s="32" t="s">
        <v>43</v>
      </c>
      <c r="C134" s="7"/>
      <c r="D134" s="7"/>
      <c r="E134" s="82"/>
      <c r="F134" s="83"/>
      <c r="G134" s="85"/>
    </row>
    <row r="135" spans="1:7" s="34" customFormat="1" ht="15" customHeight="1" x14ac:dyDescent="0.2">
      <c r="A135" s="5"/>
      <c r="B135" s="9" t="s">
        <v>207</v>
      </c>
      <c r="C135" s="7" t="s">
        <v>17</v>
      </c>
      <c r="D135" s="7">
        <f>D126+D129+D132</f>
        <v>140</v>
      </c>
      <c r="E135" s="82"/>
      <c r="F135" s="83"/>
      <c r="G135" s="85"/>
    </row>
    <row r="136" spans="1:7" ht="5.25" customHeight="1" x14ac:dyDescent="0.2">
      <c r="A136" s="5"/>
      <c r="B136" s="8"/>
      <c r="C136" s="7"/>
      <c r="D136" s="7"/>
      <c r="E136" s="82"/>
      <c r="F136" s="86"/>
      <c r="G136" s="87"/>
    </row>
    <row r="137" spans="1:7" ht="15" customHeight="1" x14ac:dyDescent="0.2">
      <c r="A137" s="5" t="s">
        <v>340</v>
      </c>
      <c r="B137" s="32" t="s">
        <v>57</v>
      </c>
      <c r="C137" s="7" t="s">
        <v>1</v>
      </c>
      <c r="D137" s="7"/>
      <c r="E137" s="82"/>
      <c r="F137" s="83"/>
      <c r="G137" s="85"/>
    </row>
    <row r="138" spans="1:7" ht="5.25" customHeight="1" x14ac:dyDescent="0.2">
      <c r="A138" s="5"/>
      <c r="B138" s="8"/>
      <c r="C138" s="7"/>
      <c r="D138" s="7"/>
      <c r="E138" s="82"/>
      <c r="F138" s="86"/>
      <c r="G138" s="87"/>
    </row>
    <row r="139" spans="1:7" ht="15" customHeight="1" x14ac:dyDescent="0.2">
      <c r="A139" s="5" t="s">
        <v>341</v>
      </c>
      <c r="B139" s="32" t="s">
        <v>58</v>
      </c>
      <c r="C139" s="7"/>
      <c r="D139" s="7"/>
      <c r="E139" s="82"/>
      <c r="F139" s="83"/>
      <c r="G139" s="85"/>
    </row>
    <row r="140" spans="1:7" s="34" customFormat="1" ht="15" customHeight="1" x14ac:dyDescent="0.2">
      <c r="A140" s="5"/>
      <c r="B140" s="9" t="s">
        <v>211</v>
      </c>
      <c r="C140" s="7" t="s">
        <v>17</v>
      </c>
      <c r="D140" s="7">
        <f>6*D127</f>
        <v>60</v>
      </c>
      <c r="E140" s="82"/>
      <c r="F140" s="83"/>
      <c r="G140" s="85"/>
    </row>
    <row r="141" spans="1:7" s="34" customFormat="1" ht="15" customHeight="1" x14ac:dyDescent="0.2">
      <c r="A141" s="5"/>
      <c r="B141" s="9" t="s">
        <v>213</v>
      </c>
      <c r="C141" s="7" t="s">
        <v>17</v>
      </c>
      <c r="D141" s="7">
        <f>6*D127</f>
        <v>60</v>
      </c>
      <c r="E141" s="82"/>
      <c r="F141" s="83"/>
      <c r="G141" s="85"/>
    </row>
    <row r="142" spans="1:7" s="34" customFormat="1" ht="15" customHeight="1" x14ac:dyDescent="0.2">
      <c r="A142" s="5"/>
      <c r="B142" s="9" t="s">
        <v>212</v>
      </c>
      <c r="C142" s="7" t="s">
        <v>17</v>
      </c>
      <c r="D142" s="7">
        <f>3*D159</f>
        <v>30</v>
      </c>
      <c r="E142" s="82"/>
      <c r="F142" s="83"/>
      <c r="G142" s="85"/>
    </row>
    <row r="143" spans="1:7" s="34" customFormat="1" ht="15" customHeight="1" x14ac:dyDescent="0.2">
      <c r="A143" s="5"/>
      <c r="B143" s="9" t="s">
        <v>214</v>
      </c>
      <c r="C143" s="7" t="s">
        <v>17</v>
      </c>
      <c r="D143" s="7">
        <v>50</v>
      </c>
      <c r="E143" s="82"/>
      <c r="F143" s="83"/>
      <c r="G143" s="85"/>
    </row>
    <row r="144" spans="1:7" s="34" customFormat="1" ht="15" customHeight="1" x14ac:dyDescent="0.2">
      <c r="A144" s="5"/>
      <c r="B144" s="9" t="s">
        <v>149</v>
      </c>
      <c r="C144" s="7" t="s">
        <v>27</v>
      </c>
      <c r="D144" s="33">
        <v>3</v>
      </c>
      <c r="E144" s="90"/>
      <c r="F144" s="83"/>
      <c r="G144" s="85"/>
    </row>
    <row r="145" spans="1:7" ht="5.25" customHeight="1" x14ac:dyDescent="0.2">
      <c r="A145" s="5"/>
      <c r="B145" s="165"/>
      <c r="C145" s="7"/>
      <c r="D145" s="7"/>
      <c r="E145" s="82"/>
      <c r="F145" s="86"/>
      <c r="G145" s="87"/>
    </row>
    <row r="146" spans="1:7" ht="15" customHeight="1" x14ac:dyDescent="0.2">
      <c r="A146" s="5" t="s">
        <v>342</v>
      </c>
      <c r="B146" s="32" t="s">
        <v>59</v>
      </c>
      <c r="C146" s="7"/>
      <c r="D146" s="7"/>
      <c r="E146" s="82"/>
      <c r="F146" s="83"/>
      <c r="G146" s="85"/>
    </row>
    <row r="147" spans="1:7" s="34" customFormat="1" ht="15" customHeight="1" x14ac:dyDescent="0.2">
      <c r="A147" s="48" t="s">
        <v>343</v>
      </c>
      <c r="B147" s="61" t="s">
        <v>225</v>
      </c>
      <c r="C147" s="7"/>
      <c r="D147" s="7"/>
      <c r="E147" s="82"/>
      <c r="F147" s="83"/>
      <c r="G147" s="85"/>
    </row>
    <row r="148" spans="1:7" s="34" customFormat="1" ht="15" customHeight="1" x14ac:dyDescent="0.2">
      <c r="A148" s="5"/>
      <c r="B148" s="62" t="s">
        <v>164</v>
      </c>
      <c r="C148" s="7" t="s">
        <v>27</v>
      </c>
      <c r="D148" s="7">
        <v>0</v>
      </c>
      <c r="E148" s="82"/>
      <c r="F148" s="83"/>
      <c r="G148" s="85"/>
    </row>
    <row r="149" spans="1:7" s="34" customFormat="1" ht="15" customHeight="1" x14ac:dyDescent="0.2">
      <c r="A149" s="5"/>
      <c r="B149" s="62" t="s">
        <v>219</v>
      </c>
      <c r="C149" s="7" t="s">
        <v>27</v>
      </c>
      <c r="D149" s="7">
        <f>D148</f>
        <v>0</v>
      </c>
      <c r="E149" s="82"/>
      <c r="F149" s="83"/>
      <c r="G149" s="85"/>
    </row>
    <row r="150" spans="1:7" s="34" customFormat="1" ht="15" customHeight="1" x14ac:dyDescent="0.2">
      <c r="A150" s="5"/>
      <c r="B150" s="62" t="s">
        <v>166</v>
      </c>
      <c r="C150" s="7" t="s">
        <v>27</v>
      </c>
      <c r="D150" s="7">
        <f>D148</f>
        <v>0</v>
      </c>
      <c r="E150" s="82"/>
      <c r="F150" s="83"/>
      <c r="G150" s="85"/>
    </row>
    <row r="151" spans="1:7" s="34" customFormat="1" ht="15" customHeight="1" x14ac:dyDescent="0.2">
      <c r="A151" s="5"/>
      <c r="B151" s="62" t="s">
        <v>204</v>
      </c>
      <c r="C151" s="7" t="s">
        <v>27</v>
      </c>
      <c r="D151" s="7">
        <f>D148</f>
        <v>0</v>
      </c>
      <c r="E151" s="82"/>
      <c r="F151" s="83"/>
      <c r="G151" s="85"/>
    </row>
    <row r="152" spans="1:7" s="34" customFormat="1" ht="15" customHeight="1" x14ac:dyDescent="0.2">
      <c r="A152" s="5"/>
      <c r="B152" s="62" t="s">
        <v>165</v>
      </c>
      <c r="C152" s="7" t="s">
        <v>27</v>
      </c>
      <c r="D152" s="7">
        <f>D148</f>
        <v>0</v>
      </c>
      <c r="E152" s="82"/>
      <c r="F152" s="83"/>
      <c r="G152" s="85"/>
    </row>
    <row r="153" spans="1:7" s="34" customFormat="1" ht="15" customHeight="1" x14ac:dyDescent="0.2">
      <c r="A153" s="48" t="s">
        <v>344</v>
      </c>
      <c r="B153" s="61" t="s">
        <v>226</v>
      </c>
      <c r="C153" s="7"/>
      <c r="D153" s="7"/>
      <c r="E153" s="82"/>
      <c r="F153" s="83"/>
      <c r="G153" s="85"/>
    </row>
    <row r="154" spans="1:7" s="34" customFormat="1" ht="15" customHeight="1" x14ac:dyDescent="0.2">
      <c r="A154" s="5"/>
      <c r="B154" s="62" t="s">
        <v>167</v>
      </c>
      <c r="C154" s="7" t="s">
        <v>27</v>
      </c>
      <c r="D154" s="7">
        <v>0</v>
      </c>
      <c r="E154" s="82"/>
      <c r="F154" s="83"/>
      <c r="G154" s="85"/>
    </row>
    <row r="155" spans="1:7" s="34" customFormat="1" ht="15" customHeight="1" x14ac:dyDescent="0.2">
      <c r="A155" s="5"/>
      <c r="B155" s="62" t="s">
        <v>168</v>
      </c>
      <c r="C155" s="7" t="s">
        <v>27</v>
      </c>
      <c r="D155" s="7">
        <f>D154</f>
        <v>0</v>
      </c>
      <c r="E155" s="82"/>
      <c r="F155" s="83"/>
      <c r="G155" s="85"/>
    </row>
    <row r="156" spans="1:7" s="34" customFormat="1" ht="15" customHeight="1" x14ac:dyDescent="0.2">
      <c r="A156" s="5"/>
      <c r="B156" s="62" t="s">
        <v>205</v>
      </c>
      <c r="C156" s="7" t="s">
        <v>1</v>
      </c>
      <c r="D156" s="7"/>
      <c r="E156" s="82"/>
      <c r="F156" s="83"/>
      <c r="G156" s="85"/>
    </row>
    <row r="157" spans="1:7" s="34" customFormat="1" ht="15" customHeight="1" x14ac:dyDescent="0.2">
      <c r="A157" s="5"/>
      <c r="B157" s="62" t="s">
        <v>228</v>
      </c>
      <c r="C157" s="7" t="s">
        <v>27</v>
      </c>
      <c r="D157" s="7">
        <f>D154</f>
        <v>0</v>
      </c>
      <c r="E157" s="82"/>
      <c r="F157" s="83"/>
      <c r="G157" s="85"/>
    </row>
    <row r="158" spans="1:7" s="34" customFormat="1" ht="15" customHeight="1" x14ac:dyDescent="0.2">
      <c r="A158" s="48" t="s">
        <v>345</v>
      </c>
      <c r="B158" s="61" t="s">
        <v>223</v>
      </c>
      <c r="C158" s="7"/>
      <c r="D158" s="7"/>
      <c r="E158" s="82"/>
      <c r="F158" s="83"/>
      <c r="G158" s="85"/>
    </row>
    <row r="159" spans="1:7" s="34" customFormat="1" ht="15" customHeight="1" x14ac:dyDescent="0.2">
      <c r="A159" s="5"/>
      <c r="B159" s="62" t="s">
        <v>164</v>
      </c>
      <c r="C159" s="7" t="s">
        <v>27</v>
      </c>
      <c r="D159" s="7">
        <v>10</v>
      </c>
      <c r="E159" s="82"/>
      <c r="F159" s="83"/>
      <c r="G159" s="85"/>
    </row>
    <row r="160" spans="1:7" s="34" customFormat="1" ht="15" customHeight="1" x14ac:dyDescent="0.2">
      <c r="A160" s="5"/>
      <c r="B160" s="62" t="s">
        <v>219</v>
      </c>
      <c r="C160" s="7" t="s">
        <v>27</v>
      </c>
      <c r="D160" s="7">
        <f>D159</f>
        <v>10</v>
      </c>
      <c r="E160" s="82"/>
      <c r="F160" s="83"/>
      <c r="G160" s="85"/>
    </row>
    <row r="161" spans="1:7" s="34" customFormat="1" ht="15" customHeight="1" x14ac:dyDescent="0.2">
      <c r="A161" s="5"/>
      <c r="B161" s="62" t="s">
        <v>166</v>
      </c>
      <c r="C161" s="7" t="s">
        <v>27</v>
      </c>
      <c r="D161" s="7">
        <f>D159</f>
        <v>10</v>
      </c>
      <c r="E161" s="82"/>
      <c r="F161" s="83"/>
      <c r="G161" s="85"/>
    </row>
    <row r="162" spans="1:7" s="34" customFormat="1" ht="15" customHeight="1" x14ac:dyDescent="0.2">
      <c r="A162" s="5"/>
      <c r="B162" s="62" t="s">
        <v>204</v>
      </c>
      <c r="C162" s="7" t="s">
        <v>27</v>
      </c>
      <c r="D162" s="7">
        <f>D159</f>
        <v>10</v>
      </c>
      <c r="E162" s="82"/>
      <c r="F162" s="83"/>
      <c r="G162" s="85"/>
    </row>
    <row r="163" spans="1:7" s="34" customFormat="1" ht="15" customHeight="1" x14ac:dyDescent="0.2">
      <c r="A163" s="5"/>
      <c r="B163" s="62" t="s">
        <v>165</v>
      </c>
      <c r="C163" s="7" t="s">
        <v>27</v>
      </c>
      <c r="D163" s="7">
        <f>D159</f>
        <v>10</v>
      </c>
      <c r="E163" s="82"/>
      <c r="F163" s="83"/>
      <c r="G163" s="85"/>
    </row>
    <row r="164" spans="1:7" s="34" customFormat="1" ht="15" customHeight="1" x14ac:dyDescent="0.2">
      <c r="A164" s="48" t="s">
        <v>346</v>
      </c>
      <c r="B164" s="61" t="s">
        <v>224</v>
      </c>
      <c r="C164" s="7"/>
      <c r="D164" s="7"/>
      <c r="E164" s="82"/>
      <c r="F164" s="83"/>
      <c r="G164" s="85"/>
    </row>
    <row r="165" spans="1:7" s="34" customFormat="1" ht="15" customHeight="1" x14ac:dyDescent="0.2">
      <c r="A165" s="5"/>
      <c r="B165" s="62" t="s">
        <v>167</v>
      </c>
      <c r="C165" s="7" t="s">
        <v>27</v>
      </c>
      <c r="D165" s="7">
        <v>10</v>
      </c>
      <c r="E165" s="82"/>
      <c r="F165" s="83"/>
      <c r="G165" s="85"/>
    </row>
    <row r="166" spans="1:7" s="34" customFormat="1" ht="15" customHeight="1" x14ac:dyDescent="0.2">
      <c r="A166" s="5"/>
      <c r="B166" s="62" t="s">
        <v>168</v>
      </c>
      <c r="C166" s="7" t="s">
        <v>27</v>
      </c>
      <c r="D166" s="7">
        <f>D165</f>
        <v>10</v>
      </c>
      <c r="E166" s="82"/>
      <c r="F166" s="83"/>
      <c r="G166" s="85"/>
    </row>
    <row r="167" spans="1:7" s="34" customFormat="1" ht="15" customHeight="1" x14ac:dyDescent="0.2">
      <c r="A167" s="5"/>
      <c r="B167" s="62" t="s">
        <v>205</v>
      </c>
      <c r="C167" s="7" t="s">
        <v>1</v>
      </c>
      <c r="D167" s="7"/>
      <c r="E167" s="82"/>
      <c r="F167" s="83"/>
      <c r="G167" s="85"/>
    </row>
    <row r="168" spans="1:7" s="34" customFormat="1" ht="15" customHeight="1" x14ac:dyDescent="0.2">
      <c r="A168" s="5"/>
      <c r="B168" s="62" t="s">
        <v>227</v>
      </c>
      <c r="C168" s="7" t="s">
        <v>27</v>
      </c>
      <c r="D168" s="7">
        <f>D165</f>
        <v>10</v>
      </c>
      <c r="E168" s="82"/>
      <c r="F168" s="83"/>
      <c r="G168" s="85"/>
    </row>
    <row r="169" spans="1:7" s="34" customFormat="1" ht="15" customHeight="1" x14ac:dyDescent="0.2">
      <c r="A169" s="48" t="s">
        <v>347</v>
      </c>
      <c r="B169" s="61" t="s">
        <v>150</v>
      </c>
      <c r="C169" s="7"/>
      <c r="D169" s="7"/>
      <c r="E169" s="82"/>
      <c r="F169" s="83"/>
      <c r="G169" s="85"/>
    </row>
    <row r="170" spans="1:7" s="34" customFormat="1" ht="15" customHeight="1" x14ac:dyDescent="0.2">
      <c r="A170" s="5"/>
      <c r="B170" s="62" t="s">
        <v>169</v>
      </c>
      <c r="C170" s="7" t="s">
        <v>27</v>
      </c>
      <c r="D170" s="7">
        <v>10</v>
      </c>
      <c r="E170" s="82"/>
      <c r="F170" s="83"/>
      <c r="G170" s="85"/>
    </row>
    <row r="171" spans="1:7" s="34" customFormat="1" ht="15" customHeight="1" x14ac:dyDescent="0.2">
      <c r="A171" s="5"/>
      <c r="B171" s="62" t="s">
        <v>170</v>
      </c>
      <c r="C171" s="7" t="s">
        <v>27</v>
      </c>
      <c r="D171" s="7">
        <f>D170</f>
        <v>10</v>
      </c>
      <c r="E171" s="82"/>
      <c r="F171" s="83"/>
      <c r="G171" s="85"/>
    </row>
    <row r="172" spans="1:7" s="34" customFormat="1" ht="15" customHeight="1" x14ac:dyDescent="0.2">
      <c r="A172" s="5"/>
      <c r="B172" s="62" t="s">
        <v>171</v>
      </c>
      <c r="C172" s="7" t="s">
        <v>27</v>
      </c>
      <c r="D172" s="7">
        <f>D170</f>
        <v>10</v>
      </c>
      <c r="E172" s="82"/>
      <c r="F172" s="83"/>
      <c r="G172" s="85"/>
    </row>
    <row r="173" spans="1:7" s="34" customFormat="1" ht="15" customHeight="1" x14ac:dyDescent="0.2">
      <c r="A173" s="5"/>
      <c r="B173" s="62" t="s">
        <v>229</v>
      </c>
      <c r="C173" s="7" t="s">
        <v>27</v>
      </c>
      <c r="D173" s="7">
        <v>4</v>
      </c>
      <c r="E173" s="82"/>
      <c r="F173" s="83"/>
      <c r="G173" s="85"/>
    </row>
    <row r="174" spans="1:7" s="34" customFormat="1" ht="15" customHeight="1" x14ac:dyDescent="0.2">
      <c r="A174" s="5"/>
      <c r="B174" s="62" t="s">
        <v>230</v>
      </c>
      <c r="C174" s="7" t="s">
        <v>27</v>
      </c>
      <c r="D174" s="7">
        <f>D170-D173</f>
        <v>6</v>
      </c>
      <c r="E174" s="82"/>
      <c r="F174" s="83"/>
      <c r="G174" s="85"/>
    </row>
    <row r="175" spans="1:7" s="34" customFormat="1" ht="15" customHeight="1" x14ac:dyDescent="0.2">
      <c r="A175" s="48" t="s">
        <v>348</v>
      </c>
      <c r="B175" s="61" t="s">
        <v>151</v>
      </c>
      <c r="C175" s="7"/>
      <c r="D175" s="7"/>
      <c r="E175" s="82"/>
      <c r="F175" s="83"/>
      <c r="G175" s="85"/>
    </row>
    <row r="176" spans="1:7" s="34" customFormat="1" ht="15" customHeight="1" x14ac:dyDescent="0.2">
      <c r="A176" s="5"/>
      <c r="B176" s="62" t="s">
        <v>151</v>
      </c>
      <c r="C176" s="7" t="s">
        <v>27</v>
      </c>
      <c r="D176" s="7">
        <v>0</v>
      </c>
      <c r="E176" s="82"/>
      <c r="F176" s="83"/>
      <c r="G176" s="85"/>
    </row>
    <row r="177" spans="1:7" s="34" customFormat="1" ht="15" customHeight="1" x14ac:dyDescent="0.2">
      <c r="A177" s="5"/>
      <c r="B177" s="62" t="s">
        <v>173</v>
      </c>
      <c r="C177" s="7" t="s">
        <v>27</v>
      </c>
      <c r="D177" s="7">
        <v>0</v>
      </c>
      <c r="E177" s="82"/>
      <c r="F177" s="83"/>
      <c r="G177" s="85"/>
    </row>
    <row r="178" spans="1:7" s="34" customFormat="1" ht="15" customHeight="1" x14ac:dyDescent="0.2">
      <c r="A178" s="48" t="s">
        <v>349</v>
      </c>
      <c r="B178" s="61" t="s">
        <v>82</v>
      </c>
      <c r="C178" s="7" t="s">
        <v>27</v>
      </c>
      <c r="D178" s="7">
        <v>0</v>
      </c>
      <c r="E178" s="82"/>
      <c r="F178" s="83"/>
      <c r="G178" s="85"/>
    </row>
    <row r="179" spans="1:7" s="34" customFormat="1" ht="15" customHeight="1" x14ac:dyDescent="0.2">
      <c r="A179" s="48" t="s">
        <v>350</v>
      </c>
      <c r="B179" s="61" t="s">
        <v>152</v>
      </c>
      <c r="C179" s="7"/>
      <c r="D179" s="7"/>
      <c r="E179" s="82"/>
      <c r="F179" s="83"/>
      <c r="G179" s="85"/>
    </row>
    <row r="180" spans="1:7" s="34" customFormat="1" ht="15" customHeight="1" x14ac:dyDescent="0.2">
      <c r="A180" s="5"/>
      <c r="B180" s="62" t="s">
        <v>172</v>
      </c>
      <c r="C180" s="7" t="s">
        <v>27</v>
      </c>
      <c r="D180" s="7">
        <v>0</v>
      </c>
      <c r="E180" s="82"/>
      <c r="F180" s="83"/>
      <c r="G180" s="85"/>
    </row>
    <row r="181" spans="1:7" s="34" customFormat="1" ht="15" customHeight="1" x14ac:dyDescent="0.2">
      <c r="A181" s="5"/>
      <c r="B181" s="62" t="s">
        <v>173</v>
      </c>
      <c r="C181" s="7" t="s">
        <v>27</v>
      </c>
      <c r="D181" s="7">
        <v>0</v>
      </c>
      <c r="E181" s="82"/>
      <c r="F181" s="83"/>
      <c r="G181" s="85"/>
    </row>
    <row r="182" spans="1:7" ht="5.25" customHeight="1" x14ac:dyDescent="0.2">
      <c r="A182" s="5"/>
      <c r="B182" s="8"/>
      <c r="C182" s="7"/>
      <c r="D182" s="7"/>
      <c r="E182" s="82"/>
      <c r="F182" s="86"/>
      <c r="G182" s="87"/>
    </row>
    <row r="183" spans="1:7" ht="15" customHeight="1" x14ac:dyDescent="0.2">
      <c r="A183" s="5" t="s">
        <v>351</v>
      </c>
      <c r="B183" s="32" t="s">
        <v>68</v>
      </c>
      <c r="C183" s="7" t="s">
        <v>1</v>
      </c>
      <c r="D183" s="7"/>
      <c r="E183" s="82"/>
      <c r="F183" s="83"/>
      <c r="G183" s="85"/>
    </row>
    <row r="184" spans="1:7" ht="5.25" customHeight="1" x14ac:dyDescent="0.2">
      <c r="A184" s="5"/>
      <c r="B184" s="8"/>
      <c r="C184" s="7"/>
      <c r="D184" s="7"/>
      <c r="E184" s="82"/>
      <c r="F184" s="86"/>
      <c r="G184" s="87"/>
    </row>
    <row r="185" spans="1:7" ht="15" customHeight="1" x14ac:dyDescent="0.2">
      <c r="A185" s="5" t="s">
        <v>352</v>
      </c>
      <c r="B185" s="32" t="s">
        <v>73</v>
      </c>
      <c r="C185" s="7" t="s">
        <v>5</v>
      </c>
      <c r="D185" s="7">
        <v>0</v>
      </c>
      <c r="E185" s="82"/>
      <c r="F185" s="83"/>
      <c r="G185" s="85"/>
    </row>
    <row r="186" spans="1:7" ht="5.25" customHeight="1" x14ac:dyDescent="0.2">
      <c r="A186" s="5"/>
      <c r="B186" s="8"/>
      <c r="C186" s="7"/>
      <c r="D186" s="7"/>
      <c r="E186" s="82"/>
      <c r="F186" s="86"/>
      <c r="G186" s="87"/>
    </row>
    <row r="187" spans="1:7" ht="15" customHeight="1" x14ac:dyDescent="0.2">
      <c r="A187" s="5" t="s">
        <v>353</v>
      </c>
      <c r="B187" s="32" t="s">
        <v>60</v>
      </c>
      <c r="C187" s="7" t="s">
        <v>5</v>
      </c>
      <c r="D187" s="7">
        <v>1</v>
      </c>
      <c r="E187" s="82"/>
      <c r="F187" s="83"/>
      <c r="G187" s="85"/>
    </row>
    <row r="188" spans="1:7" ht="5.25" customHeight="1" x14ac:dyDescent="0.2">
      <c r="A188" s="5"/>
      <c r="B188" s="8"/>
      <c r="C188" s="7"/>
      <c r="D188" s="7"/>
      <c r="E188" s="82"/>
      <c r="F188" s="86"/>
      <c r="G188" s="87"/>
    </row>
    <row r="189" spans="1:7" ht="15" customHeight="1" x14ac:dyDescent="0.2">
      <c r="A189" s="5" t="s">
        <v>354</v>
      </c>
      <c r="B189" s="32" t="s">
        <v>421</v>
      </c>
      <c r="C189" s="7" t="s">
        <v>5</v>
      </c>
      <c r="D189" s="7">
        <v>1</v>
      </c>
      <c r="E189" s="82"/>
      <c r="F189" s="83"/>
      <c r="G189" s="85"/>
    </row>
    <row r="190" spans="1:7" ht="5.25" customHeight="1" x14ac:dyDescent="0.2">
      <c r="A190" s="5"/>
      <c r="B190" s="8"/>
      <c r="C190" s="7"/>
      <c r="D190" s="7"/>
      <c r="E190" s="82"/>
      <c r="F190" s="86"/>
      <c r="G190" s="87"/>
    </row>
    <row r="191" spans="1:7" ht="15" customHeight="1" x14ac:dyDescent="0.2">
      <c r="A191" s="5" t="s">
        <v>355</v>
      </c>
      <c r="B191" s="32" t="s">
        <v>16</v>
      </c>
      <c r="C191" s="7" t="s">
        <v>5</v>
      </c>
      <c r="D191" s="7">
        <v>1</v>
      </c>
      <c r="E191" s="82"/>
      <c r="F191" s="83"/>
      <c r="G191" s="85"/>
    </row>
    <row r="192" spans="1:7" ht="5.25" customHeight="1" x14ac:dyDescent="0.2">
      <c r="A192" s="5"/>
      <c r="B192" s="8"/>
      <c r="C192" s="7"/>
      <c r="D192" s="7"/>
      <c r="E192" s="82"/>
      <c r="F192" s="86"/>
      <c r="G192" s="87"/>
    </row>
    <row r="193" spans="1:7" ht="15" customHeight="1" x14ac:dyDescent="0.2">
      <c r="A193" s="5" t="s">
        <v>356</v>
      </c>
      <c r="B193" s="32" t="s">
        <v>200</v>
      </c>
      <c r="C193" s="7" t="s">
        <v>5</v>
      </c>
      <c r="D193" s="7">
        <v>1</v>
      </c>
      <c r="E193" s="82"/>
      <c r="F193" s="86"/>
      <c r="G193" s="85"/>
    </row>
    <row r="194" spans="1:7" ht="5.25" customHeight="1" thickBot="1" x14ac:dyDescent="0.25">
      <c r="A194" s="5"/>
      <c r="B194" s="8"/>
      <c r="C194" s="7"/>
      <c r="D194" s="7"/>
      <c r="E194" s="7"/>
      <c r="F194" s="20"/>
      <c r="G194" s="21"/>
    </row>
    <row r="195" spans="1:7" ht="15" customHeight="1" thickBot="1" x14ac:dyDescent="0.25">
      <c r="A195" s="117" t="str">
        <f>B120</f>
        <v>TRAVAUX DE PLOMBERIE</v>
      </c>
      <c r="B195" s="118"/>
      <c r="C195" s="118"/>
      <c r="D195" s="118"/>
      <c r="E195" s="118"/>
      <c r="F195" s="119"/>
      <c r="G195" s="105"/>
    </row>
    <row r="196" spans="1:7" ht="15" customHeight="1" x14ac:dyDescent="0.2">
      <c r="A196" s="5" t="s">
        <v>294</v>
      </c>
      <c r="B196" s="6" t="s">
        <v>400</v>
      </c>
      <c r="C196" s="7"/>
      <c r="D196" s="7"/>
      <c r="E196" s="82"/>
      <c r="F196" s="88"/>
      <c r="G196" s="89"/>
    </row>
    <row r="197" spans="1:7" ht="15" customHeight="1" x14ac:dyDescent="0.2">
      <c r="A197" s="5" t="s">
        <v>410</v>
      </c>
      <c r="B197" s="6" t="s">
        <v>408</v>
      </c>
      <c r="C197" s="7"/>
      <c r="D197" s="7"/>
      <c r="E197" s="82"/>
      <c r="F197" s="88"/>
      <c r="G197" s="89"/>
    </row>
    <row r="198" spans="1:7" ht="15" customHeight="1" x14ac:dyDescent="0.2">
      <c r="A198" s="5" t="s">
        <v>411</v>
      </c>
      <c r="B198" s="22" t="s">
        <v>393</v>
      </c>
      <c r="C198" s="7"/>
      <c r="D198" s="7"/>
      <c r="E198" s="82"/>
      <c r="F198" s="86"/>
      <c r="G198" s="85"/>
    </row>
    <row r="199" spans="1:7" ht="15" customHeight="1" x14ac:dyDescent="0.2">
      <c r="A199" s="5"/>
      <c r="B199" s="9" t="s">
        <v>394</v>
      </c>
      <c r="C199" s="7" t="s">
        <v>17</v>
      </c>
      <c r="D199" s="7">
        <f>4*10</f>
        <v>40</v>
      </c>
      <c r="E199" s="82"/>
      <c r="F199" s="86"/>
      <c r="G199" s="85"/>
    </row>
    <row r="200" spans="1:7" ht="15" customHeight="1" x14ac:dyDescent="0.2">
      <c r="A200" s="5"/>
      <c r="B200" s="9" t="s">
        <v>395</v>
      </c>
      <c r="C200" s="7" t="s">
        <v>17</v>
      </c>
      <c r="D200" s="7">
        <f>D199</f>
        <v>40</v>
      </c>
      <c r="E200" s="82"/>
      <c r="F200" s="86"/>
      <c r="G200" s="85"/>
    </row>
    <row r="201" spans="1:7" ht="15" customHeight="1" x14ac:dyDescent="0.2">
      <c r="A201" s="5"/>
      <c r="B201" s="9" t="s">
        <v>396</v>
      </c>
      <c r="C201" s="7" t="s">
        <v>17</v>
      </c>
      <c r="D201" s="7">
        <f>D200</f>
        <v>40</v>
      </c>
      <c r="E201" s="82"/>
      <c r="F201" s="86"/>
      <c r="G201" s="85"/>
    </row>
    <row r="202" spans="1:7" s="34" customFormat="1" ht="5.85" customHeight="1" x14ac:dyDescent="0.2">
      <c r="A202" s="24"/>
      <c r="B202" s="35"/>
      <c r="C202" s="7"/>
      <c r="D202" s="7"/>
      <c r="E202" s="82"/>
      <c r="F202" s="86"/>
      <c r="G202" s="96"/>
    </row>
    <row r="203" spans="1:7" ht="15" customHeight="1" x14ac:dyDescent="0.2">
      <c r="A203" s="5" t="s">
        <v>412</v>
      </c>
      <c r="B203" s="22" t="s">
        <v>416</v>
      </c>
      <c r="C203" s="7"/>
      <c r="D203" s="7"/>
      <c r="E203" s="82"/>
      <c r="F203" s="83"/>
      <c r="G203" s="85"/>
    </row>
    <row r="204" spans="1:7" ht="15" customHeight="1" x14ac:dyDescent="0.2">
      <c r="A204" s="5"/>
      <c r="B204" s="9" t="s">
        <v>394</v>
      </c>
      <c r="C204" s="7" t="s">
        <v>27</v>
      </c>
      <c r="D204" s="7">
        <v>1</v>
      </c>
      <c r="E204" s="82"/>
      <c r="F204" s="83"/>
      <c r="G204" s="85"/>
    </row>
    <row r="205" spans="1:7" ht="15" customHeight="1" x14ac:dyDescent="0.2">
      <c r="A205" s="5"/>
      <c r="B205" s="9" t="s">
        <v>395</v>
      </c>
      <c r="C205" s="7" t="s">
        <v>27</v>
      </c>
      <c r="D205" s="7">
        <v>1</v>
      </c>
      <c r="E205" s="82"/>
      <c r="F205" s="83"/>
      <c r="G205" s="85"/>
    </row>
    <row r="206" spans="1:7" ht="15" customHeight="1" x14ac:dyDescent="0.2">
      <c r="A206" s="5"/>
      <c r="B206" s="9" t="s">
        <v>396</v>
      </c>
      <c r="C206" s="7" t="s">
        <v>27</v>
      </c>
      <c r="D206" s="7">
        <v>1</v>
      </c>
      <c r="E206" s="82"/>
      <c r="F206" s="83"/>
      <c r="G206" s="85"/>
    </row>
    <row r="207" spans="1:7" s="34" customFormat="1" ht="5.85" customHeight="1" x14ac:dyDescent="0.2">
      <c r="A207" s="24"/>
      <c r="B207" s="35"/>
      <c r="C207" s="7"/>
      <c r="D207" s="7"/>
      <c r="E207" s="82"/>
      <c r="F207" s="86"/>
      <c r="G207" s="96"/>
    </row>
    <row r="208" spans="1:7" ht="15" customHeight="1" x14ac:dyDescent="0.2">
      <c r="A208" s="5" t="s">
        <v>430</v>
      </c>
      <c r="B208" s="22" t="s">
        <v>417</v>
      </c>
      <c r="C208" s="7"/>
      <c r="D208" s="7"/>
      <c r="E208" s="82"/>
      <c r="F208" s="83"/>
      <c r="G208" s="85"/>
    </row>
    <row r="209" spans="1:7" ht="15" customHeight="1" x14ac:dyDescent="0.2">
      <c r="A209" s="5"/>
      <c r="B209" s="9" t="s">
        <v>394</v>
      </c>
      <c r="C209" s="7" t="s">
        <v>27</v>
      </c>
      <c r="D209" s="7">
        <v>1</v>
      </c>
      <c r="E209" s="82"/>
      <c r="F209" s="83"/>
      <c r="G209" s="85"/>
    </row>
    <row r="210" spans="1:7" ht="15" customHeight="1" x14ac:dyDescent="0.2">
      <c r="A210" s="5"/>
      <c r="B210" s="9" t="s">
        <v>395</v>
      </c>
      <c r="C210" s="7" t="s">
        <v>27</v>
      </c>
      <c r="D210" s="7">
        <v>1</v>
      </c>
      <c r="E210" s="82"/>
      <c r="F210" s="83"/>
      <c r="G210" s="85"/>
    </row>
    <row r="211" spans="1:7" ht="15" customHeight="1" x14ac:dyDescent="0.2">
      <c r="A211" s="5"/>
      <c r="B211" s="9" t="s">
        <v>418</v>
      </c>
      <c r="C211" s="7" t="s">
        <v>27</v>
      </c>
      <c r="D211" s="7">
        <v>1</v>
      </c>
      <c r="E211" s="82"/>
      <c r="F211" s="83"/>
      <c r="G211" s="85"/>
    </row>
    <row r="212" spans="1:7" s="34" customFormat="1" ht="4.5" customHeight="1" x14ac:dyDescent="0.2">
      <c r="A212" s="24"/>
      <c r="B212" s="35"/>
      <c r="C212" s="7"/>
      <c r="D212" s="7"/>
      <c r="E212" s="82"/>
      <c r="F212" s="86"/>
      <c r="G212" s="96"/>
    </row>
    <row r="213" spans="1:7" ht="15" customHeight="1" x14ac:dyDescent="0.2">
      <c r="A213" s="5" t="s">
        <v>429</v>
      </c>
      <c r="B213" s="22" t="s">
        <v>16</v>
      </c>
      <c r="C213" s="7" t="s">
        <v>5</v>
      </c>
      <c r="D213" s="7">
        <v>1</v>
      </c>
      <c r="E213" s="82"/>
      <c r="F213" s="83"/>
      <c r="G213" s="85"/>
    </row>
    <row r="214" spans="1:7" s="34" customFormat="1" ht="5.85" customHeight="1" x14ac:dyDescent="0.2">
      <c r="A214" s="24"/>
      <c r="B214" s="35"/>
      <c r="C214" s="7"/>
      <c r="D214" s="7"/>
      <c r="E214" s="82"/>
      <c r="F214" s="86"/>
      <c r="G214" s="96"/>
    </row>
    <row r="215" spans="1:7" ht="15" customHeight="1" x14ac:dyDescent="0.2">
      <c r="A215" s="5" t="s">
        <v>431</v>
      </c>
      <c r="B215" s="6" t="s">
        <v>419</v>
      </c>
      <c r="C215" s="7"/>
      <c r="D215" s="7"/>
      <c r="E215" s="82"/>
      <c r="F215" s="88"/>
      <c r="G215" s="89"/>
    </row>
    <row r="216" spans="1:7" ht="15" customHeight="1" x14ac:dyDescent="0.2">
      <c r="A216" s="5" t="s">
        <v>432</v>
      </c>
      <c r="B216" s="22" t="s">
        <v>420</v>
      </c>
      <c r="C216" s="7"/>
      <c r="D216" s="7"/>
      <c r="E216" s="82"/>
      <c r="F216" s="83"/>
      <c r="G216" s="85"/>
    </row>
    <row r="217" spans="1:7" ht="15" customHeight="1" x14ac:dyDescent="0.2">
      <c r="A217" s="5"/>
      <c r="B217" s="9" t="s">
        <v>394</v>
      </c>
      <c r="C217" s="7" t="s">
        <v>27</v>
      </c>
      <c r="D217" s="7">
        <v>10</v>
      </c>
      <c r="E217" s="82"/>
      <c r="F217" s="83"/>
      <c r="G217" s="85"/>
    </row>
    <row r="218" spans="1:7" ht="15" customHeight="1" x14ac:dyDescent="0.2">
      <c r="A218" s="5"/>
      <c r="B218" s="9" t="s">
        <v>395</v>
      </c>
      <c r="C218" s="7" t="s">
        <v>27</v>
      </c>
      <c r="D218" s="7">
        <v>10</v>
      </c>
      <c r="E218" s="82"/>
      <c r="F218" s="83"/>
      <c r="G218" s="85"/>
    </row>
    <row r="219" spans="1:7" ht="15" customHeight="1" x14ac:dyDescent="0.2">
      <c r="A219" s="5"/>
      <c r="B219" s="9" t="s">
        <v>396</v>
      </c>
      <c r="C219" s="7" t="s">
        <v>27</v>
      </c>
      <c r="D219" s="7">
        <v>10</v>
      </c>
      <c r="E219" s="82"/>
      <c r="F219" s="83"/>
      <c r="G219" s="85"/>
    </row>
    <row r="220" spans="1:7" s="34" customFormat="1" ht="5.85" customHeight="1" x14ac:dyDescent="0.2">
      <c r="A220" s="24"/>
      <c r="B220" s="8"/>
      <c r="C220" s="7"/>
      <c r="D220" s="7"/>
      <c r="E220" s="82"/>
      <c r="F220" s="86"/>
      <c r="G220" s="87"/>
    </row>
    <row r="221" spans="1:7" ht="15" customHeight="1" x14ac:dyDescent="0.2">
      <c r="A221" s="5" t="s">
        <v>433</v>
      </c>
      <c r="B221" s="22" t="s">
        <v>16</v>
      </c>
      <c r="C221" s="7" t="s">
        <v>5</v>
      </c>
      <c r="D221" s="7">
        <v>1</v>
      </c>
      <c r="E221" s="82"/>
      <c r="F221" s="83"/>
      <c r="G221" s="85"/>
    </row>
    <row r="222" spans="1:7" s="34" customFormat="1" ht="5.85" customHeight="1" thickBot="1" x14ac:dyDescent="0.25">
      <c r="A222" s="24"/>
      <c r="B222" s="9"/>
      <c r="C222" s="7"/>
      <c r="D222" s="7"/>
      <c r="E222" s="7"/>
      <c r="F222" s="20"/>
      <c r="G222" s="21"/>
    </row>
    <row r="223" spans="1:7" ht="15" customHeight="1" thickBot="1" x14ac:dyDescent="0.25">
      <c r="A223" s="36"/>
      <c r="B223" s="160" t="str">
        <f>B196</f>
        <v>TRAVAUX DES FLUIDES MEDICAUX</v>
      </c>
      <c r="C223" s="118"/>
      <c r="D223" s="118"/>
      <c r="E223" s="118"/>
      <c r="F223" s="161"/>
      <c r="G223" s="98"/>
    </row>
    <row r="224" spans="1:7" ht="15" customHeight="1" x14ac:dyDescent="0.2">
      <c r="A224" s="5" t="s">
        <v>295</v>
      </c>
      <c r="B224" s="6" t="s">
        <v>6</v>
      </c>
      <c r="C224" s="7" t="s">
        <v>5</v>
      </c>
      <c r="D224" s="7">
        <v>1</v>
      </c>
      <c r="E224" s="82"/>
      <c r="F224" s="83"/>
      <c r="G224" s="85"/>
    </row>
    <row r="225" spans="1:7" ht="6" customHeight="1" thickBot="1" x14ac:dyDescent="0.25">
      <c r="A225" s="5"/>
      <c r="B225" s="9"/>
      <c r="C225" s="7"/>
      <c r="D225" s="7"/>
      <c r="E225" s="82"/>
      <c r="F225" s="86"/>
      <c r="G225" s="87"/>
    </row>
    <row r="226" spans="1:7" s="11" customFormat="1" ht="12.75" customHeight="1" thickBot="1" x14ac:dyDescent="0.25">
      <c r="A226" s="23"/>
      <c r="B226" s="155" t="str">
        <f>B224</f>
        <v>DOSSIER DES OUVRAGES EXECUTES</v>
      </c>
      <c r="C226" s="155" t="s">
        <v>2</v>
      </c>
      <c r="D226" s="155"/>
      <c r="E226" s="155" t="str">
        <f>B224</f>
        <v>DOSSIER DES OUVRAGES EXECUTES</v>
      </c>
      <c r="F226" s="156"/>
      <c r="G226" s="97"/>
    </row>
    <row r="227" spans="1:7" ht="15" customHeight="1" x14ac:dyDescent="0.2">
      <c r="A227" s="5" t="s">
        <v>357</v>
      </c>
      <c r="B227" s="6" t="s">
        <v>359</v>
      </c>
      <c r="C227" s="7" t="s">
        <v>5</v>
      </c>
      <c r="D227" s="7">
        <v>1</v>
      </c>
      <c r="E227" s="82"/>
      <c r="F227" s="86"/>
      <c r="G227" s="85"/>
    </row>
    <row r="228" spans="1:7" ht="6" customHeight="1" thickBot="1" x14ac:dyDescent="0.25">
      <c r="A228" s="5"/>
      <c r="B228" s="9"/>
      <c r="C228" s="7"/>
      <c r="D228" s="7"/>
      <c r="E228" s="7"/>
      <c r="F228" s="20"/>
      <c r="G228" s="21"/>
    </row>
    <row r="229" spans="1:7" s="11" customFormat="1" ht="12.75" customHeight="1" thickBot="1" x14ac:dyDescent="0.25">
      <c r="A229" s="23"/>
      <c r="B229" s="155" t="str">
        <f>B227</f>
        <v>FORMATIONS DES UTILISATEURS ET EXPLOITANTS</v>
      </c>
      <c r="C229" s="155" t="s">
        <v>2</v>
      </c>
      <c r="D229" s="155"/>
      <c r="E229" s="155" t="str">
        <f>B227</f>
        <v>FORMATIONS DES UTILISATEURS ET EXPLOITANTS</v>
      </c>
      <c r="F229" s="156"/>
      <c r="G229" s="97"/>
    </row>
    <row r="230" spans="1:7" ht="15" customHeight="1" x14ac:dyDescent="0.2">
      <c r="A230" s="5" t="s">
        <v>358</v>
      </c>
      <c r="B230" s="6" t="s">
        <v>3</v>
      </c>
      <c r="C230" s="7" t="s">
        <v>5</v>
      </c>
      <c r="D230" s="7">
        <v>1</v>
      </c>
      <c r="E230" s="82"/>
      <c r="F230" s="86"/>
      <c r="G230" s="85"/>
    </row>
    <row r="231" spans="1:7" ht="6" customHeight="1" thickBot="1" x14ac:dyDescent="0.25">
      <c r="A231" s="5"/>
      <c r="B231" s="9"/>
      <c r="C231" s="7"/>
      <c r="D231" s="7"/>
      <c r="E231" s="7"/>
      <c r="F231" s="20"/>
      <c r="G231" s="21"/>
    </row>
    <row r="232" spans="1:7" s="11" customFormat="1" ht="12.75" customHeight="1" thickBot="1" x14ac:dyDescent="0.25">
      <c r="A232" s="23"/>
      <c r="B232" s="155" t="str">
        <f>B230</f>
        <v>RECEPTION</v>
      </c>
      <c r="C232" s="155" t="s">
        <v>2</v>
      </c>
      <c r="D232" s="155"/>
      <c r="E232" s="155" t="str">
        <f>B230</f>
        <v>RECEPTION</v>
      </c>
      <c r="F232" s="156"/>
      <c r="G232" s="97"/>
    </row>
    <row r="233" spans="1:7" ht="6" customHeight="1" thickBot="1" x14ac:dyDescent="0.25">
      <c r="A233" s="162"/>
      <c r="B233" s="163"/>
      <c r="C233" s="163"/>
      <c r="D233" s="163"/>
      <c r="E233" s="163"/>
      <c r="F233" s="163"/>
      <c r="G233" s="164"/>
    </row>
    <row r="234" spans="1:7" s="11" customFormat="1" ht="12.75" customHeight="1" thickBot="1" x14ac:dyDescent="0.25">
      <c r="A234" s="23"/>
      <c r="B234" s="155" t="s">
        <v>64</v>
      </c>
      <c r="C234" s="155"/>
      <c r="D234" s="155"/>
      <c r="E234" s="155"/>
      <c r="F234" s="156"/>
      <c r="G234" s="99"/>
    </row>
    <row r="235" spans="1:7" x14ac:dyDescent="0.2">
      <c r="A235" s="10"/>
      <c r="B235" s="12"/>
      <c r="C235" s="10"/>
      <c r="D235" s="10"/>
      <c r="E235" s="10"/>
      <c r="F235" s="25"/>
      <c r="G235" s="26"/>
    </row>
    <row r="236" spans="1:7" x14ac:dyDescent="0.2">
      <c r="F236" s="28"/>
      <c r="G236" s="29"/>
    </row>
  </sheetData>
  <sheetProtection algorithmName="SHA-512" hashValue="XGGetkKgIJI/enhSfQ8LpyUNqoe8Sk/N5+yjNF7dpXpKo+Dwor7v3kCG/v639c3na9U/C3r7rqOAPgB5Ywu1lA==" saltValue="OJIMXhocDv3E122DtwHqWQ==" spinCount="100000" sheet="1" objects="1" scenarios="1" selectLockedCells="1"/>
  <mergeCells count="14">
    <mergeCell ref="A63:F63"/>
    <mergeCell ref="A119:F119"/>
    <mergeCell ref="A195:F195"/>
    <mergeCell ref="A233:G233"/>
    <mergeCell ref="B234:F234"/>
    <mergeCell ref="B226:F226"/>
    <mergeCell ref="B229:F229"/>
    <mergeCell ref="B232:F232"/>
    <mergeCell ref="B223:F223"/>
    <mergeCell ref="A1:A2"/>
    <mergeCell ref="B1:F2"/>
    <mergeCell ref="A3:G3"/>
    <mergeCell ref="A10:F10"/>
    <mergeCell ref="A39:F39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19" max="9" man="1"/>
  </rowBreaks>
  <colBreaks count="1" manualBreakCount="1">
    <brk id="7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F009-DC66-4F7D-824D-A771E3AA492F}">
  <sheetPr codeName="Feuil6"/>
  <dimension ref="A1:G244"/>
  <sheetViews>
    <sheetView view="pageBreakPreview" topLeftCell="A137" zoomScale="110" zoomScaleNormal="100" zoomScaleSheetLayoutView="110" workbookViewId="0">
      <selection activeCell="E149" sqref="E149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42578125" style="14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467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472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7"/>
      <c r="F9" s="20"/>
      <c r="G9" s="21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5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/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v>150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60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210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40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44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154</v>
      </c>
      <c r="C22" s="7" t="s">
        <v>27</v>
      </c>
      <c r="D22" s="7">
        <v>18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18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2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2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193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194</v>
      </c>
      <c r="C30" s="7" t="s">
        <v>27</v>
      </c>
      <c r="D30" s="7">
        <v>0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0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10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3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7"/>
      <c r="F38" s="20"/>
      <c r="G38" s="21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5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150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150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2*(D22+D26+D30+D53)</f>
        <v>40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44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193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71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157</v>
      </c>
      <c r="C56" s="7" t="s">
        <v>27</v>
      </c>
      <c r="D56" s="7">
        <v>0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0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3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/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5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377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 t="s">
        <v>5</v>
      </c>
      <c r="D70" s="33">
        <v>0</v>
      </c>
      <c r="E70" s="90"/>
      <c r="F70" s="83"/>
      <c r="G70" s="85"/>
    </row>
    <row r="71" spans="1:7" ht="5.25" customHeight="1" x14ac:dyDescent="0.2">
      <c r="A71" s="5"/>
      <c r="B71" s="8"/>
      <c r="C71" s="7"/>
      <c r="D71" s="7"/>
      <c r="E71" s="82"/>
      <c r="F71" s="86"/>
      <c r="G71" s="87"/>
    </row>
    <row r="72" spans="1:7" ht="15" customHeight="1" x14ac:dyDescent="0.2">
      <c r="A72" s="5" t="s">
        <v>317</v>
      </c>
      <c r="B72" s="32" t="s">
        <v>48</v>
      </c>
      <c r="C72" s="7" t="s">
        <v>5</v>
      </c>
      <c r="D72" s="33">
        <v>2</v>
      </c>
      <c r="E72" s="90"/>
      <c r="F72" s="83"/>
      <c r="G72" s="85"/>
    </row>
    <row r="73" spans="1:7" ht="5.25" customHeight="1" x14ac:dyDescent="0.2">
      <c r="A73" s="5"/>
      <c r="B73" s="8"/>
      <c r="C73" s="7"/>
      <c r="D73" s="7"/>
      <c r="E73" s="82"/>
      <c r="F73" s="86"/>
      <c r="G73" s="87"/>
    </row>
    <row r="74" spans="1:7" ht="15" customHeight="1" x14ac:dyDescent="0.2">
      <c r="A74" s="5" t="s">
        <v>318</v>
      </c>
      <c r="B74" s="32" t="s">
        <v>49</v>
      </c>
      <c r="C74" s="7" t="s">
        <v>27</v>
      </c>
      <c r="D74" s="7">
        <v>0</v>
      </c>
      <c r="E74" s="82"/>
      <c r="F74" s="83"/>
      <c r="G74" s="85"/>
    </row>
    <row r="75" spans="1:7" ht="5.25" customHeight="1" x14ac:dyDescent="0.2">
      <c r="A75" s="5"/>
      <c r="B75" s="8"/>
      <c r="C75" s="7"/>
      <c r="D75" s="7"/>
      <c r="E75" s="82"/>
      <c r="F75" s="86"/>
      <c r="G75" s="87"/>
    </row>
    <row r="76" spans="1:7" ht="15" customHeight="1" x14ac:dyDescent="0.2">
      <c r="A76" s="5" t="s">
        <v>319</v>
      </c>
      <c r="B76" s="32" t="s">
        <v>22</v>
      </c>
      <c r="C76" s="7"/>
      <c r="D76" s="7"/>
      <c r="E76" s="82"/>
      <c r="F76" s="83"/>
      <c r="G76" s="85"/>
    </row>
    <row r="77" spans="1:7" s="34" customFormat="1" ht="15" customHeight="1" x14ac:dyDescent="0.2">
      <c r="A77" s="5"/>
      <c r="B77" s="9" t="s">
        <v>195</v>
      </c>
      <c r="C77" s="7"/>
      <c r="D77" s="7"/>
      <c r="E77" s="82"/>
      <c r="F77" s="83"/>
      <c r="G77" s="85"/>
    </row>
    <row r="78" spans="1:7" s="34" customFormat="1" ht="15" customHeight="1" x14ac:dyDescent="0.2">
      <c r="A78" s="5"/>
      <c r="B78" s="62" t="s">
        <v>383</v>
      </c>
      <c r="C78" s="7" t="s">
        <v>27</v>
      </c>
      <c r="D78" s="7">
        <v>4</v>
      </c>
      <c r="E78" s="82"/>
      <c r="F78" s="83"/>
      <c r="G78" s="85"/>
    </row>
    <row r="79" spans="1:7" ht="5.25" customHeight="1" x14ac:dyDescent="0.2">
      <c r="A79" s="5"/>
      <c r="B79" s="8"/>
      <c r="C79" s="7"/>
      <c r="D79" s="7"/>
      <c r="E79" s="82"/>
      <c r="F79" s="86"/>
      <c r="G79" s="87"/>
    </row>
    <row r="80" spans="1:7" ht="15" customHeight="1" x14ac:dyDescent="0.2">
      <c r="A80" s="5" t="s">
        <v>320</v>
      </c>
      <c r="B80" s="32" t="s">
        <v>23</v>
      </c>
      <c r="C80" s="7"/>
      <c r="D80" s="7"/>
      <c r="E80" s="82"/>
      <c r="F80" s="83"/>
      <c r="G80" s="85"/>
    </row>
    <row r="81" spans="1:7" s="34" customFormat="1" ht="15" customHeight="1" x14ac:dyDescent="0.2">
      <c r="A81" s="5"/>
      <c r="B81" s="9" t="s">
        <v>195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62" t="s">
        <v>371</v>
      </c>
      <c r="C82" s="7" t="s">
        <v>17</v>
      </c>
      <c r="D82" s="7">
        <v>73</v>
      </c>
      <c r="E82" s="82"/>
      <c r="F82" s="83"/>
      <c r="G82" s="85"/>
    </row>
    <row r="83" spans="1:7" s="34" customFormat="1" ht="15" customHeight="1" x14ac:dyDescent="0.2">
      <c r="A83" s="5"/>
      <c r="B83" s="62" t="s">
        <v>381</v>
      </c>
      <c r="C83" s="7" t="s">
        <v>17</v>
      </c>
      <c r="D83" s="7">
        <v>33</v>
      </c>
      <c r="E83" s="82"/>
      <c r="F83" s="83"/>
      <c r="G83" s="85"/>
    </row>
    <row r="84" spans="1:7" s="34" customFormat="1" ht="15" customHeight="1" x14ac:dyDescent="0.2">
      <c r="A84" s="5"/>
      <c r="B84" s="62" t="s">
        <v>372</v>
      </c>
      <c r="C84" s="7" t="s">
        <v>17</v>
      </c>
      <c r="D84" s="7">
        <v>46</v>
      </c>
      <c r="E84" s="82"/>
      <c r="F84" s="83"/>
      <c r="G84" s="85"/>
    </row>
    <row r="85" spans="1:7" s="34" customFormat="1" ht="15" customHeight="1" x14ac:dyDescent="0.2">
      <c r="A85" s="5"/>
      <c r="B85" s="62" t="s">
        <v>384</v>
      </c>
      <c r="C85" s="7" t="s">
        <v>17</v>
      </c>
      <c r="D85" s="7">
        <v>41</v>
      </c>
      <c r="E85" s="82"/>
      <c r="F85" s="83"/>
      <c r="G85" s="85"/>
    </row>
    <row r="86" spans="1:7" s="34" customFormat="1" ht="15" customHeight="1" x14ac:dyDescent="0.2">
      <c r="A86" s="5"/>
      <c r="B86" s="62" t="s">
        <v>383</v>
      </c>
      <c r="C86" s="7" t="s">
        <v>17</v>
      </c>
      <c r="D86" s="7">
        <v>73</v>
      </c>
      <c r="E86" s="82"/>
      <c r="F86" s="83"/>
      <c r="G86" s="85"/>
    </row>
    <row r="87" spans="1:7" ht="5.25" customHeight="1" x14ac:dyDescent="0.2">
      <c r="A87" s="5"/>
      <c r="B87" s="8"/>
      <c r="C87" s="7"/>
      <c r="D87" s="7"/>
      <c r="E87" s="82"/>
      <c r="F87" s="86"/>
      <c r="G87" s="87"/>
    </row>
    <row r="88" spans="1:7" ht="15" customHeight="1" x14ac:dyDescent="0.2">
      <c r="A88" s="5" t="s">
        <v>321</v>
      </c>
      <c r="B88" s="32" t="s">
        <v>50</v>
      </c>
      <c r="C88" s="7" t="s">
        <v>17</v>
      </c>
      <c r="D88" s="7">
        <f>SUM(D82:D86)-50</f>
        <v>216</v>
      </c>
      <c r="E88" s="82"/>
      <c r="F88" s="83"/>
      <c r="G88" s="85"/>
    </row>
    <row r="89" spans="1:7" ht="5.25" customHeight="1" x14ac:dyDescent="0.2">
      <c r="A89" s="5"/>
      <c r="B89" s="8"/>
      <c r="C89" s="7"/>
      <c r="D89" s="7"/>
      <c r="E89" s="82"/>
      <c r="F89" s="86"/>
      <c r="G89" s="87"/>
    </row>
    <row r="90" spans="1:7" ht="15" customHeight="1" x14ac:dyDescent="0.2">
      <c r="A90" s="5" t="s">
        <v>322</v>
      </c>
      <c r="B90" s="32" t="s">
        <v>24</v>
      </c>
      <c r="C90" s="7"/>
      <c r="D90" s="7"/>
      <c r="E90" s="82"/>
      <c r="F90" s="83"/>
      <c r="G90" s="85"/>
    </row>
    <row r="91" spans="1:7" s="34" customFormat="1" ht="15" customHeight="1" x14ac:dyDescent="0.2">
      <c r="A91" s="5"/>
      <c r="B91" s="9" t="s">
        <v>195</v>
      </c>
      <c r="C91" s="7"/>
      <c r="D91" s="7"/>
      <c r="E91" s="82"/>
      <c r="F91" s="83"/>
      <c r="G91" s="85"/>
    </row>
    <row r="92" spans="1:7" s="34" customFormat="1" ht="15" customHeight="1" x14ac:dyDescent="0.2">
      <c r="A92" s="5"/>
      <c r="B92" s="62" t="s">
        <v>199</v>
      </c>
      <c r="C92" s="7" t="s">
        <v>27</v>
      </c>
      <c r="D92" s="7">
        <v>5</v>
      </c>
      <c r="E92" s="82"/>
      <c r="F92" s="83"/>
      <c r="G92" s="85"/>
    </row>
    <row r="93" spans="1:7" s="34" customFormat="1" ht="15" customHeight="1" x14ac:dyDescent="0.2">
      <c r="A93" s="5"/>
      <c r="B93" s="62" t="s">
        <v>198</v>
      </c>
      <c r="C93" s="7" t="s">
        <v>27</v>
      </c>
      <c r="D93" s="7">
        <v>2</v>
      </c>
      <c r="E93" s="82"/>
      <c r="F93" s="83"/>
      <c r="G93" s="85"/>
    </row>
    <row r="94" spans="1:7" s="34" customFormat="1" ht="15" customHeight="1" x14ac:dyDescent="0.2">
      <c r="A94" s="5"/>
      <c r="B94" s="62" t="s">
        <v>216</v>
      </c>
      <c r="C94" s="7" t="s">
        <v>27</v>
      </c>
      <c r="D94" s="7">
        <v>4</v>
      </c>
      <c r="E94" s="82"/>
      <c r="F94" s="83"/>
      <c r="G94" s="85"/>
    </row>
    <row r="95" spans="1:7" s="34" customFormat="1" ht="15" customHeight="1" x14ac:dyDescent="0.2">
      <c r="A95" s="5"/>
      <c r="B95" s="62" t="s">
        <v>215</v>
      </c>
      <c r="C95" s="7" t="s">
        <v>27</v>
      </c>
      <c r="D95" s="7">
        <v>7</v>
      </c>
      <c r="E95" s="82"/>
      <c r="F95" s="83"/>
      <c r="G95" s="85"/>
    </row>
    <row r="96" spans="1:7" s="34" customFormat="1" ht="25.5" x14ac:dyDescent="0.2">
      <c r="A96" s="5"/>
      <c r="B96" s="9" t="s">
        <v>233</v>
      </c>
      <c r="C96" s="7" t="s">
        <v>5</v>
      </c>
      <c r="D96" s="7">
        <v>1</v>
      </c>
      <c r="E96" s="82"/>
      <c r="F96" s="83"/>
      <c r="G96" s="85"/>
    </row>
    <row r="97" spans="1:7" ht="5.25" customHeight="1" x14ac:dyDescent="0.2">
      <c r="A97" s="5"/>
      <c r="B97" s="8"/>
      <c r="C97" s="7"/>
      <c r="D97" s="7"/>
      <c r="E97" s="82"/>
      <c r="F97" s="86"/>
      <c r="G97" s="87"/>
    </row>
    <row r="98" spans="1:7" ht="15" customHeight="1" x14ac:dyDescent="0.2">
      <c r="A98" s="5" t="s">
        <v>323</v>
      </c>
      <c r="B98" s="32" t="s">
        <v>451</v>
      </c>
      <c r="C98" s="7"/>
      <c r="D98" s="7"/>
      <c r="E98" s="82"/>
      <c r="F98" s="83"/>
      <c r="G98" s="85"/>
    </row>
    <row r="99" spans="1:7" s="34" customFormat="1" ht="15" customHeight="1" x14ac:dyDescent="0.2">
      <c r="A99" s="5"/>
      <c r="B99" s="9" t="s">
        <v>195</v>
      </c>
      <c r="C99" s="7"/>
      <c r="D99" s="7"/>
      <c r="E99" s="82"/>
      <c r="F99" s="83"/>
      <c r="G99" s="85"/>
    </row>
    <row r="100" spans="1:7" s="34" customFormat="1" ht="15" customHeight="1" x14ac:dyDescent="0.2">
      <c r="A100" s="5"/>
      <c r="B100" s="62" t="s">
        <v>216</v>
      </c>
      <c r="C100" s="7" t="s">
        <v>27</v>
      </c>
      <c r="D100" s="7">
        <v>2</v>
      </c>
      <c r="E100" s="82"/>
      <c r="F100" s="83"/>
      <c r="G100" s="85"/>
    </row>
    <row r="101" spans="1:7" ht="5.25" customHeight="1" x14ac:dyDescent="0.2">
      <c r="A101" s="5"/>
      <c r="B101" s="8"/>
      <c r="C101" s="7"/>
      <c r="D101" s="7"/>
      <c r="E101" s="82"/>
      <c r="F101" s="86"/>
      <c r="G101" s="87"/>
    </row>
    <row r="102" spans="1:7" ht="15" customHeight="1" x14ac:dyDescent="0.2">
      <c r="A102" s="5" t="s">
        <v>324</v>
      </c>
      <c r="B102" s="32" t="s">
        <v>51</v>
      </c>
      <c r="C102" s="7"/>
      <c r="D102" s="7"/>
      <c r="E102" s="82"/>
      <c r="F102" s="83"/>
      <c r="G102" s="85"/>
    </row>
    <row r="103" spans="1:7" s="34" customFormat="1" ht="15" customHeight="1" x14ac:dyDescent="0.2">
      <c r="A103" s="5"/>
      <c r="B103" s="9" t="s">
        <v>145</v>
      </c>
      <c r="C103" s="7" t="s">
        <v>27</v>
      </c>
      <c r="D103" s="7">
        <f>D22</f>
        <v>18</v>
      </c>
      <c r="E103" s="82"/>
      <c r="F103" s="83"/>
      <c r="G103" s="85"/>
    </row>
    <row r="104" spans="1:7" s="34" customFormat="1" ht="15" customHeight="1" x14ac:dyDescent="0.2">
      <c r="A104" s="5"/>
      <c r="B104" s="9" t="s">
        <v>380</v>
      </c>
      <c r="C104" s="7" t="s">
        <v>27</v>
      </c>
      <c r="D104" s="7">
        <v>2</v>
      </c>
      <c r="E104" s="82"/>
      <c r="F104" s="83"/>
      <c r="G104" s="85"/>
    </row>
    <row r="105" spans="1:7" ht="5.25" customHeight="1" x14ac:dyDescent="0.2">
      <c r="A105" s="5"/>
      <c r="B105" s="8"/>
      <c r="C105" s="7"/>
      <c r="D105" s="7"/>
      <c r="E105" s="82"/>
      <c r="F105" s="86"/>
      <c r="G105" s="87"/>
    </row>
    <row r="106" spans="1:7" ht="15" customHeight="1" x14ac:dyDescent="0.2">
      <c r="A106" s="5" t="s">
        <v>325</v>
      </c>
      <c r="B106" s="32" t="s">
        <v>52</v>
      </c>
      <c r="C106" s="7"/>
      <c r="D106" s="7"/>
      <c r="E106" s="82"/>
      <c r="F106" s="83"/>
      <c r="G106" s="85"/>
    </row>
    <row r="107" spans="1:7" s="34" customFormat="1" ht="15" customHeight="1" x14ac:dyDescent="0.2">
      <c r="A107" s="5"/>
      <c r="B107" s="9" t="s">
        <v>145</v>
      </c>
      <c r="C107" s="7" t="s">
        <v>27</v>
      </c>
      <c r="D107" s="7">
        <f>D103</f>
        <v>18</v>
      </c>
      <c r="E107" s="82"/>
      <c r="F107" s="83"/>
      <c r="G107" s="85"/>
    </row>
    <row r="108" spans="1:7" s="34" customFormat="1" ht="15" customHeight="1" x14ac:dyDescent="0.2">
      <c r="A108" s="5"/>
      <c r="B108" s="9" t="s">
        <v>385</v>
      </c>
      <c r="C108" s="7" t="s">
        <v>27</v>
      </c>
      <c r="D108" s="7">
        <v>21</v>
      </c>
      <c r="E108" s="82"/>
      <c r="F108" s="83"/>
      <c r="G108" s="85"/>
    </row>
    <row r="109" spans="1:7" s="34" customFormat="1" ht="15" customHeight="1" x14ac:dyDescent="0.2">
      <c r="A109" s="5"/>
      <c r="B109" s="9" t="s">
        <v>146</v>
      </c>
      <c r="C109" s="7" t="s">
        <v>27</v>
      </c>
      <c r="D109" s="7">
        <v>2</v>
      </c>
      <c r="E109" s="82"/>
      <c r="F109" s="83"/>
      <c r="G109" s="85"/>
    </row>
    <row r="110" spans="1:7" ht="5.25" customHeight="1" x14ac:dyDescent="0.2">
      <c r="A110" s="5"/>
      <c r="B110" s="8"/>
      <c r="C110" s="7"/>
      <c r="D110" s="7"/>
      <c r="E110" s="82"/>
      <c r="F110" s="86"/>
      <c r="G110" s="87"/>
    </row>
    <row r="111" spans="1:7" ht="15" customHeight="1" x14ac:dyDescent="0.2">
      <c r="A111" s="5" t="s">
        <v>326</v>
      </c>
      <c r="B111" s="32" t="s">
        <v>53</v>
      </c>
      <c r="C111" s="7" t="s">
        <v>1</v>
      </c>
      <c r="D111" s="7"/>
      <c r="E111" s="82"/>
      <c r="F111" s="83"/>
      <c r="G111" s="85"/>
    </row>
    <row r="112" spans="1:7" ht="5.25" customHeight="1" x14ac:dyDescent="0.2">
      <c r="A112" s="5"/>
      <c r="B112" s="8"/>
      <c r="C112" s="7"/>
      <c r="D112" s="7"/>
      <c r="E112" s="82"/>
      <c r="F112" s="86"/>
      <c r="G112" s="87"/>
    </row>
    <row r="113" spans="1:7" ht="15" customHeight="1" x14ac:dyDescent="0.2">
      <c r="A113" s="5" t="s">
        <v>327</v>
      </c>
      <c r="B113" s="32" t="s">
        <v>54</v>
      </c>
      <c r="C113" s="7" t="s">
        <v>5</v>
      </c>
      <c r="D113" s="7">
        <v>1</v>
      </c>
      <c r="E113" s="82"/>
      <c r="F113" s="104"/>
      <c r="G113" s="85"/>
    </row>
    <row r="114" spans="1:7" ht="5.25" customHeight="1" x14ac:dyDescent="0.2">
      <c r="A114" s="5"/>
      <c r="B114" s="8"/>
      <c r="C114" s="7"/>
      <c r="D114" s="7"/>
      <c r="E114" s="82"/>
      <c r="F114" s="86"/>
      <c r="G114" s="87"/>
    </row>
    <row r="115" spans="1:7" ht="15" customHeight="1" x14ac:dyDescent="0.2">
      <c r="A115" s="5" t="s">
        <v>328</v>
      </c>
      <c r="B115" s="32" t="s">
        <v>16</v>
      </c>
      <c r="C115" s="7" t="s">
        <v>5</v>
      </c>
      <c r="D115" s="7">
        <v>1</v>
      </c>
      <c r="E115" s="82"/>
      <c r="F115" s="83"/>
      <c r="G115" s="85"/>
    </row>
    <row r="116" spans="1:7" ht="5.25" customHeight="1" x14ac:dyDescent="0.2">
      <c r="A116" s="24"/>
      <c r="B116" s="8"/>
      <c r="C116" s="7"/>
      <c r="D116" s="7"/>
      <c r="E116" s="82"/>
      <c r="F116" s="86"/>
      <c r="G116" s="87"/>
    </row>
    <row r="117" spans="1:7" ht="15" customHeight="1" x14ac:dyDescent="0.2">
      <c r="A117" s="5" t="s">
        <v>329</v>
      </c>
      <c r="B117" s="22" t="s">
        <v>200</v>
      </c>
      <c r="C117" s="7" t="s">
        <v>5</v>
      </c>
      <c r="D117" s="7">
        <v>1</v>
      </c>
      <c r="E117" s="82"/>
      <c r="F117" s="86"/>
      <c r="G117" s="85"/>
    </row>
    <row r="118" spans="1:7" s="34" customFormat="1" ht="5.85" customHeight="1" x14ac:dyDescent="0.2">
      <c r="A118" s="24"/>
      <c r="B118" s="9"/>
      <c r="C118" s="7"/>
      <c r="D118" s="7"/>
      <c r="E118" s="82"/>
      <c r="F118" s="86"/>
      <c r="G118" s="87"/>
    </row>
    <row r="119" spans="1:7" ht="15" customHeight="1" x14ac:dyDescent="0.2">
      <c r="A119" s="5" t="s">
        <v>330</v>
      </c>
      <c r="B119" s="22" t="s">
        <v>163</v>
      </c>
      <c r="C119" s="7" t="s">
        <v>1</v>
      </c>
      <c r="D119" s="7"/>
      <c r="E119" s="82"/>
      <c r="F119" s="86"/>
      <c r="G119" s="85"/>
    </row>
    <row r="120" spans="1:7" s="34" customFormat="1" ht="5.85" customHeight="1" x14ac:dyDescent="0.2">
      <c r="A120" s="24"/>
      <c r="B120" s="9"/>
      <c r="C120" s="7"/>
      <c r="D120" s="7"/>
      <c r="E120" s="82"/>
      <c r="F120" s="86"/>
      <c r="G120" s="87"/>
    </row>
    <row r="121" spans="1:7" ht="15" customHeight="1" x14ac:dyDescent="0.2">
      <c r="A121" s="5" t="s">
        <v>331</v>
      </c>
      <c r="B121" s="22" t="s">
        <v>37</v>
      </c>
      <c r="C121" s="7" t="s">
        <v>1</v>
      </c>
      <c r="D121" s="7"/>
      <c r="E121" s="82"/>
      <c r="F121" s="86"/>
      <c r="G121" s="85"/>
    </row>
    <row r="122" spans="1:7" s="34" customFormat="1" ht="5.85" customHeight="1" x14ac:dyDescent="0.2">
      <c r="A122" s="24"/>
      <c r="B122" s="9"/>
      <c r="C122" s="7"/>
      <c r="D122" s="7"/>
      <c r="E122" s="82"/>
      <c r="F122" s="86"/>
      <c r="G122" s="87"/>
    </row>
    <row r="123" spans="1:7" ht="15" customHeight="1" x14ac:dyDescent="0.2">
      <c r="A123" s="5" t="s">
        <v>332</v>
      </c>
      <c r="B123" s="22" t="s">
        <v>20</v>
      </c>
      <c r="C123" s="7" t="s">
        <v>1</v>
      </c>
      <c r="D123" s="7"/>
      <c r="E123" s="82"/>
      <c r="F123" s="86"/>
      <c r="G123" s="85"/>
    </row>
    <row r="124" spans="1:7" s="34" customFormat="1" ht="5.85" customHeight="1" x14ac:dyDescent="0.2">
      <c r="A124" s="24"/>
      <c r="B124" s="9"/>
      <c r="C124" s="7"/>
      <c r="D124" s="7"/>
      <c r="E124" s="82"/>
      <c r="F124" s="86"/>
      <c r="G124" s="87"/>
    </row>
    <row r="125" spans="1:7" ht="15" customHeight="1" x14ac:dyDescent="0.2">
      <c r="A125" s="5" t="s">
        <v>452</v>
      </c>
      <c r="B125" s="22" t="s">
        <v>38</v>
      </c>
      <c r="C125" s="7" t="s">
        <v>5</v>
      </c>
      <c r="D125" s="7">
        <v>1</v>
      </c>
      <c r="E125" s="82"/>
      <c r="F125" s="86"/>
      <c r="G125" s="85"/>
    </row>
    <row r="126" spans="1:7" ht="5.25" customHeight="1" thickBot="1" x14ac:dyDescent="0.25">
      <c r="A126" s="5"/>
      <c r="B126" s="8"/>
      <c r="C126" s="7"/>
      <c r="D126" s="7"/>
      <c r="E126" s="7"/>
      <c r="F126" s="20"/>
      <c r="G126" s="21"/>
    </row>
    <row r="127" spans="1:7" ht="15" customHeight="1" thickBot="1" x14ac:dyDescent="0.25">
      <c r="A127" s="117" t="str">
        <f>B64</f>
        <v>TRAVAUX DE VENTILATION</v>
      </c>
      <c r="B127" s="118"/>
      <c r="C127" s="118"/>
      <c r="D127" s="118"/>
      <c r="E127" s="118"/>
      <c r="F127" s="119"/>
      <c r="G127" s="105"/>
    </row>
    <row r="128" spans="1:7" ht="15" customHeight="1" x14ac:dyDescent="0.2">
      <c r="A128" s="45" t="s">
        <v>333</v>
      </c>
      <c r="B128" s="46" t="s">
        <v>25</v>
      </c>
      <c r="C128" s="47"/>
      <c r="D128" s="47"/>
      <c r="E128" s="100"/>
      <c r="F128" s="101"/>
      <c r="G128" s="102"/>
    </row>
    <row r="129" spans="1:7" ht="15" customHeight="1" x14ac:dyDescent="0.2">
      <c r="A129" s="5" t="s">
        <v>334</v>
      </c>
      <c r="B129" s="22" t="s">
        <v>55</v>
      </c>
      <c r="C129" s="7" t="s">
        <v>1</v>
      </c>
      <c r="D129" s="7"/>
      <c r="E129" s="82"/>
      <c r="F129" s="83"/>
      <c r="G129" s="85"/>
    </row>
    <row r="130" spans="1:7" ht="5.25" customHeight="1" x14ac:dyDescent="0.2">
      <c r="A130" s="5"/>
      <c r="B130" s="8"/>
      <c r="C130" s="7"/>
      <c r="D130" s="7"/>
      <c r="E130" s="82"/>
      <c r="F130" s="86"/>
      <c r="G130" s="87"/>
    </row>
    <row r="131" spans="1:7" ht="15" customHeight="1" x14ac:dyDescent="0.2">
      <c r="A131" s="5" t="s">
        <v>335</v>
      </c>
      <c r="B131" s="32" t="s">
        <v>56</v>
      </c>
      <c r="C131" s="7"/>
      <c r="D131" s="7"/>
      <c r="E131" s="82"/>
      <c r="F131" s="83"/>
      <c r="G131" s="85"/>
    </row>
    <row r="132" spans="1:7" s="34" customFormat="1" ht="15" customHeight="1" x14ac:dyDescent="0.2">
      <c r="A132" s="5"/>
      <c r="B132" s="9" t="s">
        <v>458</v>
      </c>
      <c r="C132" s="7" t="s">
        <v>27</v>
      </c>
      <c r="D132" s="7">
        <f>9*3+13</f>
        <v>40</v>
      </c>
      <c r="E132" s="82"/>
      <c r="F132" s="83"/>
      <c r="G132" s="85"/>
    </row>
    <row r="133" spans="1:7" ht="15" customHeight="1" x14ac:dyDescent="0.2">
      <c r="A133" s="48" t="s">
        <v>336</v>
      </c>
      <c r="B133" s="61" t="s">
        <v>201</v>
      </c>
      <c r="C133" s="7"/>
      <c r="D133" s="7"/>
      <c r="E133" s="82"/>
      <c r="F133" s="83"/>
      <c r="G133" s="85"/>
    </row>
    <row r="134" spans="1:7" s="34" customFormat="1" ht="15" customHeight="1" x14ac:dyDescent="0.2">
      <c r="A134" s="5"/>
      <c r="B134" s="62" t="s">
        <v>153</v>
      </c>
      <c r="C134" s="7" t="s">
        <v>17</v>
      </c>
      <c r="D134" s="7">
        <f>8*D135+70</f>
        <v>142</v>
      </c>
      <c r="E134" s="82"/>
      <c r="F134" s="83"/>
      <c r="G134" s="85"/>
    </row>
    <row r="135" spans="1:7" s="34" customFormat="1" ht="15" customHeight="1" x14ac:dyDescent="0.2">
      <c r="A135" s="5"/>
      <c r="B135" s="62" t="s">
        <v>202</v>
      </c>
      <c r="C135" s="7" t="s">
        <v>5</v>
      </c>
      <c r="D135" s="7">
        <v>9</v>
      </c>
      <c r="E135" s="82"/>
      <c r="F135" s="83"/>
      <c r="G135" s="85"/>
    </row>
    <row r="136" spans="1:7" ht="15" customHeight="1" x14ac:dyDescent="0.2">
      <c r="A136" s="48" t="s">
        <v>337</v>
      </c>
      <c r="B136" s="61" t="s">
        <v>147</v>
      </c>
      <c r="C136" s="7"/>
      <c r="D136" s="7"/>
      <c r="E136" s="82"/>
      <c r="F136" s="83"/>
      <c r="G136" s="85"/>
    </row>
    <row r="137" spans="1:7" s="34" customFormat="1" ht="15" customHeight="1" x14ac:dyDescent="0.2">
      <c r="A137" s="5"/>
      <c r="B137" s="62" t="s">
        <v>153</v>
      </c>
      <c r="C137" s="7" t="s">
        <v>17</v>
      </c>
      <c r="D137" s="7">
        <f>D138*6+70</f>
        <v>124</v>
      </c>
      <c r="E137" s="82"/>
      <c r="F137" s="83"/>
      <c r="G137" s="85"/>
    </row>
    <row r="138" spans="1:7" s="34" customFormat="1" ht="15" customHeight="1" x14ac:dyDescent="0.2">
      <c r="A138" s="5"/>
      <c r="B138" s="62" t="s">
        <v>203</v>
      </c>
      <c r="C138" s="7" t="s">
        <v>5</v>
      </c>
      <c r="D138" s="7">
        <v>9</v>
      </c>
      <c r="E138" s="82"/>
      <c r="F138" s="83"/>
      <c r="G138" s="85"/>
    </row>
    <row r="139" spans="1:7" ht="15" customHeight="1" x14ac:dyDescent="0.2">
      <c r="A139" s="48" t="s">
        <v>338</v>
      </c>
      <c r="B139" s="61" t="s">
        <v>148</v>
      </c>
      <c r="C139" s="7"/>
      <c r="D139" s="7"/>
      <c r="E139" s="82"/>
      <c r="F139" s="83"/>
      <c r="G139" s="85"/>
    </row>
    <row r="140" spans="1:7" s="34" customFormat="1" ht="15" customHeight="1" x14ac:dyDescent="0.2">
      <c r="A140" s="5"/>
      <c r="B140" s="62" t="s">
        <v>153</v>
      </c>
      <c r="C140" s="7" t="s">
        <v>17</v>
      </c>
      <c r="D140" s="7">
        <v>40</v>
      </c>
      <c r="E140" s="82"/>
      <c r="F140" s="83"/>
      <c r="G140" s="85"/>
    </row>
    <row r="141" spans="1:7" ht="5.25" customHeight="1" x14ac:dyDescent="0.2">
      <c r="A141" s="5"/>
      <c r="B141" s="8"/>
      <c r="C141" s="7"/>
      <c r="D141" s="7"/>
      <c r="E141" s="82"/>
      <c r="F141" s="86"/>
      <c r="G141" s="87"/>
    </row>
    <row r="142" spans="1:7" ht="15" customHeight="1" x14ac:dyDescent="0.2">
      <c r="A142" s="5" t="s">
        <v>339</v>
      </c>
      <c r="B142" s="32" t="s">
        <v>43</v>
      </c>
      <c r="C142" s="7"/>
      <c r="D142" s="7"/>
      <c r="E142" s="82"/>
      <c r="F142" s="83"/>
      <c r="G142" s="85"/>
    </row>
    <row r="143" spans="1:7" s="34" customFormat="1" ht="15" customHeight="1" x14ac:dyDescent="0.2">
      <c r="A143" s="5"/>
      <c r="B143" s="9" t="s">
        <v>207</v>
      </c>
      <c r="C143" s="7" t="s">
        <v>17</v>
      </c>
      <c r="D143" s="7">
        <f>D134+D137+D140</f>
        <v>306</v>
      </c>
      <c r="E143" s="82"/>
      <c r="F143" s="83"/>
      <c r="G143" s="85"/>
    </row>
    <row r="144" spans="1:7" ht="5.25" customHeight="1" x14ac:dyDescent="0.2">
      <c r="A144" s="5"/>
      <c r="B144" s="8"/>
      <c r="C144" s="7"/>
      <c r="D144" s="7"/>
      <c r="E144" s="82"/>
      <c r="F144" s="86"/>
      <c r="G144" s="87"/>
    </row>
    <row r="145" spans="1:7" ht="15" customHeight="1" x14ac:dyDescent="0.2">
      <c r="A145" s="5" t="s">
        <v>340</v>
      </c>
      <c r="B145" s="32" t="s">
        <v>57</v>
      </c>
      <c r="C145" s="7" t="s">
        <v>1</v>
      </c>
      <c r="D145" s="7"/>
      <c r="E145" s="82"/>
      <c r="F145" s="83"/>
      <c r="G145" s="85"/>
    </row>
    <row r="146" spans="1:7" ht="5.25" customHeight="1" x14ac:dyDescent="0.2">
      <c r="A146" s="5"/>
      <c r="B146" s="8"/>
      <c r="C146" s="7"/>
      <c r="D146" s="7"/>
      <c r="E146" s="82"/>
      <c r="F146" s="86"/>
      <c r="G146" s="87"/>
    </row>
    <row r="147" spans="1:7" ht="15" customHeight="1" x14ac:dyDescent="0.2">
      <c r="A147" s="5" t="s">
        <v>341</v>
      </c>
      <c r="B147" s="32" t="s">
        <v>58</v>
      </c>
      <c r="C147" s="7"/>
      <c r="D147" s="7"/>
      <c r="E147" s="82"/>
      <c r="F147" s="83"/>
      <c r="G147" s="85"/>
    </row>
    <row r="148" spans="1:7" s="34" customFormat="1" ht="15" customHeight="1" x14ac:dyDescent="0.2">
      <c r="A148" s="5"/>
      <c r="B148" s="9" t="s">
        <v>211</v>
      </c>
      <c r="C148" s="7" t="s">
        <v>17</v>
      </c>
      <c r="D148" s="7">
        <f>6*D22+12</f>
        <v>120</v>
      </c>
      <c r="E148" s="82"/>
      <c r="F148" s="83"/>
      <c r="G148" s="85"/>
    </row>
    <row r="149" spans="1:7" s="34" customFormat="1" ht="15" customHeight="1" x14ac:dyDescent="0.2">
      <c r="A149" s="5"/>
      <c r="B149" s="9" t="s">
        <v>213</v>
      </c>
      <c r="C149" s="7" t="s">
        <v>17</v>
      </c>
      <c r="D149" s="7">
        <f>6*D135+4*D188+6</f>
        <v>96</v>
      </c>
      <c r="E149" s="82"/>
      <c r="F149" s="83"/>
      <c r="G149" s="85"/>
    </row>
    <row r="150" spans="1:7" s="34" customFormat="1" ht="15" customHeight="1" x14ac:dyDescent="0.2">
      <c r="A150" s="5"/>
      <c r="B150" s="9" t="s">
        <v>212</v>
      </c>
      <c r="C150" s="7" t="s">
        <v>17</v>
      </c>
      <c r="D150" s="7">
        <f>3*D167+3</f>
        <v>30</v>
      </c>
      <c r="E150" s="82"/>
      <c r="F150" s="83"/>
      <c r="G150" s="85"/>
    </row>
    <row r="151" spans="1:7" s="34" customFormat="1" ht="15" customHeight="1" x14ac:dyDescent="0.2">
      <c r="A151" s="5"/>
      <c r="B151" s="9" t="s">
        <v>214</v>
      </c>
      <c r="C151" s="7" t="s">
        <v>17</v>
      </c>
      <c r="D151" s="7">
        <f>3*10</f>
        <v>30</v>
      </c>
      <c r="E151" s="82"/>
      <c r="F151" s="83"/>
      <c r="G151" s="85"/>
    </row>
    <row r="152" spans="1:7" s="34" customFormat="1" ht="15" customHeight="1" x14ac:dyDescent="0.2">
      <c r="A152" s="5"/>
      <c r="B152" s="9" t="s">
        <v>149</v>
      </c>
      <c r="C152" s="7" t="s">
        <v>27</v>
      </c>
      <c r="D152" s="33">
        <v>3</v>
      </c>
      <c r="E152" s="90"/>
      <c r="F152" s="83"/>
      <c r="G152" s="85"/>
    </row>
    <row r="153" spans="1:7" ht="5.25" customHeight="1" x14ac:dyDescent="0.2">
      <c r="A153" s="5"/>
      <c r="B153" s="165"/>
      <c r="C153" s="7"/>
      <c r="D153" s="7"/>
      <c r="E153" s="82"/>
      <c r="F153" s="86"/>
      <c r="G153" s="87"/>
    </row>
    <row r="154" spans="1:7" ht="15" customHeight="1" x14ac:dyDescent="0.2">
      <c r="A154" s="5" t="s">
        <v>342</v>
      </c>
      <c r="B154" s="32" t="s">
        <v>59</v>
      </c>
      <c r="C154" s="7"/>
      <c r="D154" s="7"/>
      <c r="E154" s="82"/>
      <c r="F154" s="83"/>
      <c r="G154" s="85"/>
    </row>
    <row r="155" spans="1:7" s="34" customFormat="1" ht="15" customHeight="1" x14ac:dyDescent="0.2">
      <c r="A155" s="48" t="s">
        <v>343</v>
      </c>
      <c r="B155" s="61" t="s">
        <v>225</v>
      </c>
      <c r="C155" s="7"/>
      <c r="D155" s="7"/>
      <c r="E155" s="82"/>
      <c r="F155" s="83"/>
      <c r="G155" s="85"/>
    </row>
    <row r="156" spans="1:7" s="34" customFormat="1" ht="15" customHeight="1" x14ac:dyDescent="0.2">
      <c r="A156" s="5"/>
      <c r="B156" s="62" t="s">
        <v>164</v>
      </c>
      <c r="C156" s="7" t="s">
        <v>27</v>
      </c>
      <c r="D156" s="7">
        <v>1</v>
      </c>
      <c r="E156" s="82"/>
      <c r="F156" s="83"/>
      <c r="G156" s="85"/>
    </row>
    <row r="157" spans="1:7" s="34" customFormat="1" ht="15" customHeight="1" x14ac:dyDescent="0.2">
      <c r="A157" s="5"/>
      <c r="B157" s="62" t="s">
        <v>219</v>
      </c>
      <c r="C157" s="7" t="s">
        <v>27</v>
      </c>
      <c r="D157" s="7">
        <f>D156</f>
        <v>1</v>
      </c>
      <c r="E157" s="82"/>
      <c r="F157" s="83"/>
      <c r="G157" s="85"/>
    </row>
    <row r="158" spans="1:7" s="34" customFormat="1" ht="15" customHeight="1" x14ac:dyDescent="0.2">
      <c r="A158" s="5"/>
      <c r="B158" s="62" t="s">
        <v>166</v>
      </c>
      <c r="C158" s="7" t="s">
        <v>27</v>
      </c>
      <c r="D158" s="7">
        <f>D156</f>
        <v>1</v>
      </c>
      <c r="E158" s="82"/>
      <c r="F158" s="83"/>
      <c r="G158" s="85"/>
    </row>
    <row r="159" spans="1:7" s="34" customFormat="1" ht="15" customHeight="1" x14ac:dyDescent="0.2">
      <c r="A159" s="5"/>
      <c r="B159" s="62" t="s">
        <v>204</v>
      </c>
      <c r="C159" s="7" t="s">
        <v>27</v>
      </c>
      <c r="D159" s="7">
        <f>D156</f>
        <v>1</v>
      </c>
      <c r="E159" s="82"/>
      <c r="F159" s="83"/>
      <c r="G159" s="85"/>
    </row>
    <row r="160" spans="1:7" s="34" customFormat="1" ht="15" customHeight="1" x14ac:dyDescent="0.2">
      <c r="A160" s="5"/>
      <c r="B160" s="62" t="s">
        <v>165</v>
      </c>
      <c r="C160" s="7" t="s">
        <v>27</v>
      </c>
      <c r="D160" s="7">
        <f>D156</f>
        <v>1</v>
      </c>
      <c r="E160" s="82"/>
      <c r="F160" s="83"/>
      <c r="G160" s="85"/>
    </row>
    <row r="161" spans="1:7" s="34" customFormat="1" ht="15" customHeight="1" x14ac:dyDescent="0.2">
      <c r="A161" s="48" t="s">
        <v>344</v>
      </c>
      <c r="B161" s="61" t="s">
        <v>226</v>
      </c>
      <c r="C161" s="7"/>
      <c r="D161" s="7"/>
      <c r="E161" s="82"/>
      <c r="F161" s="83"/>
      <c r="G161" s="85"/>
    </row>
    <row r="162" spans="1:7" s="34" customFormat="1" ht="15" customHeight="1" x14ac:dyDescent="0.2">
      <c r="A162" s="5"/>
      <c r="B162" s="62" t="s">
        <v>167</v>
      </c>
      <c r="C162" s="7" t="s">
        <v>27</v>
      </c>
      <c r="D162" s="7">
        <v>1</v>
      </c>
      <c r="E162" s="82"/>
      <c r="F162" s="83"/>
      <c r="G162" s="85"/>
    </row>
    <row r="163" spans="1:7" s="34" customFormat="1" ht="15" customHeight="1" x14ac:dyDescent="0.2">
      <c r="A163" s="5"/>
      <c r="B163" s="62" t="s">
        <v>168</v>
      </c>
      <c r="C163" s="7" t="s">
        <v>27</v>
      </c>
      <c r="D163" s="7">
        <f>D162</f>
        <v>1</v>
      </c>
      <c r="E163" s="82"/>
      <c r="F163" s="83"/>
      <c r="G163" s="85"/>
    </row>
    <row r="164" spans="1:7" s="34" customFormat="1" ht="15" customHeight="1" x14ac:dyDescent="0.2">
      <c r="A164" s="5"/>
      <c r="B164" s="62" t="s">
        <v>205</v>
      </c>
      <c r="C164" s="7" t="s">
        <v>1</v>
      </c>
      <c r="D164" s="7"/>
      <c r="E164" s="82"/>
      <c r="F164" s="83"/>
      <c r="G164" s="85"/>
    </row>
    <row r="165" spans="1:7" s="34" customFormat="1" ht="15" customHeight="1" x14ac:dyDescent="0.2">
      <c r="A165" s="5"/>
      <c r="B165" s="62" t="s">
        <v>228</v>
      </c>
      <c r="C165" s="7" t="s">
        <v>27</v>
      </c>
      <c r="D165" s="7">
        <f>D162</f>
        <v>1</v>
      </c>
      <c r="E165" s="82"/>
      <c r="F165" s="83"/>
      <c r="G165" s="85"/>
    </row>
    <row r="166" spans="1:7" s="34" customFormat="1" ht="15" customHeight="1" x14ac:dyDescent="0.2">
      <c r="A166" s="48" t="s">
        <v>345</v>
      </c>
      <c r="B166" s="61" t="s">
        <v>223</v>
      </c>
      <c r="C166" s="7"/>
      <c r="D166" s="7"/>
      <c r="E166" s="82"/>
      <c r="F166" s="83"/>
      <c r="G166" s="85"/>
    </row>
    <row r="167" spans="1:7" s="34" customFormat="1" ht="15" customHeight="1" x14ac:dyDescent="0.2">
      <c r="A167" s="5"/>
      <c r="B167" s="62" t="s">
        <v>164</v>
      </c>
      <c r="C167" s="7" t="s">
        <v>27</v>
      </c>
      <c r="D167" s="7">
        <v>9</v>
      </c>
      <c r="E167" s="82"/>
      <c r="F167" s="83"/>
      <c r="G167" s="85"/>
    </row>
    <row r="168" spans="1:7" s="34" customFormat="1" ht="15" customHeight="1" x14ac:dyDescent="0.2">
      <c r="A168" s="5"/>
      <c r="B168" s="62" t="s">
        <v>219</v>
      </c>
      <c r="C168" s="7" t="s">
        <v>27</v>
      </c>
      <c r="D168" s="7">
        <f>D167</f>
        <v>9</v>
      </c>
      <c r="E168" s="82"/>
      <c r="F168" s="83"/>
      <c r="G168" s="85"/>
    </row>
    <row r="169" spans="1:7" s="34" customFormat="1" ht="15" customHeight="1" x14ac:dyDescent="0.2">
      <c r="A169" s="5"/>
      <c r="B169" s="62" t="s">
        <v>166</v>
      </c>
      <c r="C169" s="7" t="s">
        <v>27</v>
      </c>
      <c r="D169" s="7">
        <f>D167</f>
        <v>9</v>
      </c>
      <c r="E169" s="82"/>
      <c r="F169" s="83"/>
      <c r="G169" s="85"/>
    </row>
    <row r="170" spans="1:7" s="34" customFormat="1" ht="15" customHeight="1" x14ac:dyDescent="0.2">
      <c r="A170" s="5"/>
      <c r="B170" s="62" t="s">
        <v>204</v>
      </c>
      <c r="C170" s="7" t="s">
        <v>27</v>
      </c>
      <c r="D170" s="7">
        <f>D167</f>
        <v>9</v>
      </c>
      <c r="E170" s="82"/>
      <c r="F170" s="83"/>
      <c r="G170" s="85"/>
    </row>
    <row r="171" spans="1:7" s="34" customFormat="1" ht="15" customHeight="1" x14ac:dyDescent="0.2">
      <c r="A171" s="5"/>
      <c r="B171" s="62" t="s">
        <v>165</v>
      </c>
      <c r="C171" s="7" t="s">
        <v>27</v>
      </c>
      <c r="D171" s="7">
        <f>D167</f>
        <v>9</v>
      </c>
      <c r="E171" s="82"/>
      <c r="F171" s="83"/>
      <c r="G171" s="85"/>
    </row>
    <row r="172" spans="1:7" s="34" customFormat="1" ht="15" customHeight="1" x14ac:dyDescent="0.2">
      <c r="A172" s="48" t="s">
        <v>346</v>
      </c>
      <c r="B172" s="61" t="s">
        <v>224</v>
      </c>
      <c r="C172" s="7"/>
      <c r="D172" s="7"/>
      <c r="E172" s="82"/>
      <c r="F172" s="83"/>
      <c r="G172" s="85"/>
    </row>
    <row r="173" spans="1:7" s="34" customFormat="1" ht="15" customHeight="1" x14ac:dyDescent="0.2">
      <c r="A173" s="5"/>
      <c r="B173" s="62" t="s">
        <v>167</v>
      </c>
      <c r="C173" s="7" t="s">
        <v>27</v>
      </c>
      <c r="D173" s="7">
        <v>9</v>
      </c>
      <c r="E173" s="82"/>
      <c r="F173" s="83"/>
      <c r="G173" s="85"/>
    </row>
    <row r="174" spans="1:7" s="34" customFormat="1" ht="15" customHeight="1" x14ac:dyDescent="0.2">
      <c r="A174" s="5"/>
      <c r="B174" s="62" t="s">
        <v>168</v>
      </c>
      <c r="C174" s="7" t="s">
        <v>27</v>
      </c>
      <c r="D174" s="7">
        <f>D173</f>
        <v>9</v>
      </c>
      <c r="E174" s="82"/>
      <c r="F174" s="83"/>
      <c r="G174" s="85"/>
    </row>
    <row r="175" spans="1:7" s="34" customFormat="1" ht="15" customHeight="1" x14ac:dyDescent="0.2">
      <c r="A175" s="5"/>
      <c r="B175" s="62" t="s">
        <v>205</v>
      </c>
      <c r="C175" s="7" t="s">
        <v>1</v>
      </c>
      <c r="D175" s="7"/>
      <c r="E175" s="82"/>
      <c r="F175" s="83"/>
      <c r="G175" s="85"/>
    </row>
    <row r="176" spans="1:7" s="34" customFormat="1" ht="15" customHeight="1" x14ac:dyDescent="0.2">
      <c r="A176" s="5"/>
      <c r="B176" s="62" t="s">
        <v>227</v>
      </c>
      <c r="C176" s="7" t="s">
        <v>27</v>
      </c>
      <c r="D176" s="7">
        <f>D173</f>
        <v>9</v>
      </c>
      <c r="E176" s="82"/>
      <c r="F176" s="83"/>
      <c r="G176" s="85"/>
    </row>
    <row r="177" spans="1:7" s="34" customFormat="1" ht="15" customHeight="1" x14ac:dyDescent="0.2">
      <c r="A177" s="48" t="s">
        <v>347</v>
      </c>
      <c r="B177" s="61" t="s">
        <v>150</v>
      </c>
      <c r="C177" s="7"/>
      <c r="D177" s="7"/>
      <c r="E177" s="82"/>
      <c r="F177" s="83"/>
      <c r="G177" s="85"/>
    </row>
    <row r="178" spans="1:7" s="34" customFormat="1" ht="15" customHeight="1" x14ac:dyDescent="0.2">
      <c r="A178" s="5"/>
      <c r="B178" s="62" t="s">
        <v>169</v>
      </c>
      <c r="C178" s="7" t="s">
        <v>27</v>
      </c>
      <c r="D178" s="7">
        <v>9</v>
      </c>
      <c r="E178" s="82"/>
      <c r="F178" s="83"/>
      <c r="G178" s="85"/>
    </row>
    <row r="179" spans="1:7" s="34" customFormat="1" ht="15" customHeight="1" x14ac:dyDescent="0.2">
      <c r="A179" s="5"/>
      <c r="B179" s="62" t="s">
        <v>170</v>
      </c>
      <c r="C179" s="7" t="s">
        <v>27</v>
      </c>
      <c r="D179" s="7">
        <f>D178</f>
        <v>9</v>
      </c>
      <c r="E179" s="82"/>
      <c r="F179" s="83"/>
      <c r="G179" s="85"/>
    </row>
    <row r="180" spans="1:7" s="34" customFormat="1" ht="15" customHeight="1" x14ac:dyDescent="0.2">
      <c r="A180" s="5"/>
      <c r="B180" s="62" t="s">
        <v>171</v>
      </c>
      <c r="C180" s="7" t="s">
        <v>27</v>
      </c>
      <c r="D180" s="7">
        <f>D178</f>
        <v>9</v>
      </c>
      <c r="E180" s="82"/>
      <c r="F180" s="83"/>
      <c r="G180" s="85"/>
    </row>
    <row r="181" spans="1:7" s="34" customFormat="1" ht="15" customHeight="1" x14ac:dyDescent="0.2">
      <c r="A181" s="5"/>
      <c r="B181" s="62" t="s">
        <v>229</v>
      </c>
      <c r="C181" s="7" t="s">
        <v>27</v>
      </c>
      <c r="D181" s="7">
        <v>4</v>
      </c>
      <c r="E181" s="82"/>
      <c r="F181" s="83"/>
      <c r="G181" s="85"/>
    </row>
    <row r="182" spans="1:7" s="34" customFormat="1" ht="15" customHeight="1" x14ac:dyDescent="0.2">
      <c r="A182" s="5"/>
      <c r="B182" s="62" t="s">
        <v>230</v>
      </c>
      <c r="C182" s="7" t="s">
        <v>27</v>
      </c>
      <c r="D182" s="7">
        <f>D180-D181</f>
        <v>5</v>
      </c>
      <c r="E182" s="82"/>
      <c r="F182" s="83"/>
      <c r="G182" s="85"/>
    </row>
    <row r="183" spans="1:7" s="34" customFormat="1" ht="15" customHeight="1" x14ac:dyDescent="0.2">
      <c r="A183" s="48" t="s">
        <v>348</v>
      </c>
      <c r="B183" s="61" t="s">
        <v>151</v>
      </c>
      <c r="C183" s="7"/>
      <c r="D183" s="7"/>
      <c r="E183" s="82"/>
      <c r="F183" s="83"/>
      <c r="G183" s="85"/>
    </row>
    <row r="184" spans="1:7" s="34" customFormat="1" ht="15" customHeight="1" x14ac:dyDescent="0.2">
      <c r="A184" s="5"/>
      <c r="B184" s="62" t="s">
        <v>151</v>
      </c>
      <c r="C184" s="7" t="s">
        <v>27</v>
      </c>
      <c r="D184" s="7">
        <v>0</v>
      </c>
      <c r="E184" s="82"/>
      <c r="F184" s="83"/>
      <c r="G184" s="85"/>
    </row>
    <row r="185" spans="1:7" s="34" customFormat="1" ht="15" customHeight="1" x14ac:dyDescent="0.2">
      <c r="A185" s="5"/>
      <c r="B185" s="62" t="s">
        <v>173</v>
      </c>
      <c r="C185" s="7" t="s">
        <v>27</v>
      </c>
      <c r="D185" s="7">
        <v>0</v>
      </c>
      <c r="E185" s="82"/>
      <c r="F185" s="83"/>
      <c r="G185" s="85"/>
    </row>
    <row r="186" spans="1:7" s="34" customFormat="1" ht="15" customHeight="1" x14ac:dyDescent="0.2">
      <c r="A186" s="48" t="s">
        <v>349</v>
      </c>
      <c r="B186" s="61" t="s">
        <v>82</v>
      </c>
      <c r="C186" s="7" t="s">
        <v>27</v>
      </c>
      <c r="D186" s="7">
        <v>0</v>
      </c>
      <c r="E186" s="82"/>
      <c r="F186" s="83"/>
      <c r="G186" s="85"/>
    </row>
    <row r="187" spans="1:7" s="34" customFormat="1" ht="15" customHeight="1" x14ac:dyDescent="0.2">
      <c r="A187" s="48" t="s">
        <v>350</v>
      </c>
      <c r="B187" s="61" t="s">
        <v>152</v>
      </c>
      <c r="C187" s="7"/>
      <c r="D187" s="7"/>
      <c r="E187" s="82"/>
      <c r="F187" s="83"/>
      <c r="G187" s="85"/>
    </row>
    <row r="188" spans="1:7" s="34" customFormat="1" ht="15" customHeight="1" x14ac:dyDescent="0.2">
      <c r="A188" s="5"/>
      <c r="B188" s="62" t="s">
        <v>172</v>
      </c>
      <c r="C188" s="7" t="s">
        <v>27</v>
      </c>
      <c r="D188" s="7">
        <v>9</v>
      </c>
      <c r="E188" s="82"/>
      <c r="F188" s="83"/>
      <c r="G188" s="85"/>
    </row>
    <row r="189" spans="1:7" s="34" customFormat="1" ht="15" customHeight="1" x14ac:dyDescent="0.2">
      <c r="A189" s="5"/>
      <c r="B189" s="62" t="s">
        <v>173</v>
      </c>
      <c r="C189" s="7" t="s">
        <v>27</v>
      </c>
      <c r="D189" s="7">
        <f>D188</f>
        <v>9</v>
      </c>
      <c r="E189" s="82"/>
      <c r="F189" s="83"/>
      <c r="G189" s="85"/>
    </row>
    <row r="190" spans="1:7" ht="5.25" customHeight="1" x14ac:dyDescent="0.2">
      <c r="A190" s="5"/>
      <c r="B190" s="8"/>
      <c r="C190" s="7"/>
      <c r="D190" s="7"/>
      <c r="E190" s="82"/>
      <c r="F190" s="86"/>
      <c r="G190" s="87"/>
    </row>
    <row r="191" spans="1:7" ht="15" customHeight="1" x14ac:dyDescent="0.2">
      <c r="A191" s="5" t="s">
        <v>351</v>
      </c>
      <c r="B191" s="32" t="s">
        <v>68</v>
      </c>
      <c r="C191" s="7" t="s">
        <v>1</v>
      </c>
      <c r="D191" s="7"/>
      <c r="E191" s="82"/>
      <c r="F191" s="83"/>
      <c r="G191" s="85"/>
    </row>
    <row r="192" spans="1:7" ht="5.25" customHeight="1" x14ac:dyDescent="0.2">
      <c r="A192" s="5"/>
      <c r="B192" s="8"/>
      <c r="C192" s="7"/>
      <c r="D192" s="7"/>
      <c r="E192" s="82"/>
      <c r="F192" s="86"/>
      <c r="G192" s="87"/>
    </row>
    <row r="193" spans="1:7" ht="15" customHeight="1" x14ac:dyDescent="0.2">
      <c r="A193" s="5" t="s">
        <v>352</v>
      </c>
      <c r="B193" s="32" t="s">
        <v>73</v>
      </c>
      <c r="C193" s="7" t="s">
        <v>5</v>
      </c>
      <c r="D193" s="7">
        <v>0</v>
      </c>
      <c r="E193" s="82"/>
      <c r="F193" s="83"/>
      <c r="G193" s="85"/>
    </row>
    <row r="194" spans="1:7" ht="5.25" customHeight="1" x14ac:dyDescent="0.2">
      <c r="A194" s="5"/>
      <c r="B194" s="8"/>
      <c r="C194" s="7"/>
      <c r="D194" s="7"/>
      <c r="E194" s="82"/>
      <c r="F194" s="86"/>
      <c r="G194" s="87"/>
    </row>
    <row r="195" spans="1:7" ht="15" customHeight="1" x14ac:dyDescent="0.2">
      <c r="A195" s="5" t="s">
        <v>353</v>
      </c>
      <c r="B195" s="32" t="s">
        <v>60</v>
      </c>
      <c r="C195" s="7" t="s">
        <v>5</v>
      </c>
      <c r="D195" s="7">
        <v>1</v>
      </c>
      <c r="E195" s="82"/>
      <c r="F195" s="83"/>
      <c r="G195" s="85"/>
    </row>
    <row r="196" spans="1:7" ht="5.25" customHeight="1" x14ac:dyDescent="0.2">
      <c r="A196" s="5"/>
      <c r="B196" s="8"/>
      <c r="C196" s="7"/>
      <c r="D196" s="7"/>
      <c r="E196" s="82"/>
      <c r="F196" s="86"/>
      <c r="G196" s="87"/>
    </row>
    <row r="197" spans="1:7" ht="15" customHeight="1" x14ac:dyDescent="0.2">
      <c r="A197" s="5" t="s">
        <v>354</v>
      </c>
      <c r="B197" s="32" t="s">
        <v>421</v>
      </c>
      <c r="C197" s="7" t="s">
        <v>5</v>
      </c>
      <c r="D197" s="7">
        <v>1</v>
      </c>
      <c r="E197" s="82"/>
      <c r="F197" s="83"/>
      <c r="G197" s="85"/>
    </row>
    <row r="198" spans="1:7" ht="5.25" customHeight="1" x14ac:dyDescent="0.2">
      <c r="A198" s="5"/>
      <c r="B198" s="8"/>
      <c r="C198" s="7"/>
      <c r="D198" s="7"/>
      <c r="E198" s="82"/>
      <c r="F198" s="86"/>
      <c r="G198" s="87"/>
    </row>
    <row r="199" spans="1:7" ht="15" customHeight="1" x14ac:dyDescent="0.2">
      <c r="A199" s="5" t="s">
        <v>355</v>
      </c>
      <c r="B199" s="32" t="s">
        <v>16</v>
      </c>
      <c r="C199" s="7" t="s">
        <v>5</v>
      </c>
      <c r="D199" s="7">
        <v>1</v>
      </c>
      <c r="E199" s="82"/>
      <c r="F199" s="83"/>
      <c r="G199" s="85"/>
    </row>
    <row r="200" spans="1:7" ht="5.25" customHeight="1" x14ac:dyDescent="0.2">
      <c r="A200" s="5"/>
      <c r="B200" s="8"/>
      <c r="C200" s="7"/>
      <c r="D200" s="7"/>
      <c r="E200" s="82"/>
      <c r="F200" s="86"/>
      <c r="G200" s="87"/>
    </row>
    <row r="201" spans="1:7" ht="15" customHeight="1" x14ac:dyDescent="0.2">
      <c r="A201" s="5" t="s">
        <v>356</v>
      </c>
      <c r="B201" s="32" t="s">
        <v>200</v>
      </c>
      <c r="C201" s="7" t="s">
        <v>5</v>
      </c>
      <c r="D201" s="7">
        <v>1</v>
      </c>
      <c r="E201" s="82"/>
      <c r="F201" s="86"/>
      <c r="G201" s="85"/>
    </row>
    <row r="202" spans="1:7" ht="5.25" customHeight="1" thickBot="1" x14ac:dyDescent="0.25">
      <c r="A202" s="5"/>
      <c r="B202" s="8"/>
      <c r="C202" s="7"/>
      <c r="D202" s="7"/>
      <c r="E202" s="7"/>
      <c r="F202" s="20"/>
      <c r="G202" s="21"/>
    </row>
    <row r="203" spans="1:7" ht="15" customHeight="1" thickBot="1" x14ac:dyDescent="0.25">
      <c r="A203" s="117" t="str">
        <f>B128</f>
        <v>TRAVAUX DE PLOMBERIE</v>
      </c>
      <c r="B203" s="118"/>
      <c r="C203" s="118"/>
      <c r="D203" s="118"/>
      <c r="E203" s="118"/>
      <c r="F203" s="119"/>
      <c r="G203" s="105"/>
    </row>
    <row r="204" spans="1:7" ht="15" customHeight="1" x14ac:dyDescent="0.2">
      <c r="A204" s="5" t="s">
        <v>294</v>
      </c>
      <c r="B204" s="6" t="s">
        <v>400</v>
      </c>
      <c r="C204" s="7"/>
      <c r="D204" s="7"/>
      <c r="E204" s="82"/>
      <c r="F204" s="88"/>
      <c r="G204" s="89"/>
    </row>
    <row r="205" spans="1:7" ht="15" customHeight="1" x14ac:dyDescent="0.2">
      <c r="A205" s="5" t="s">
        <v>410</v>
      </c>
      <c r="B205" s="6" t="s">
        <v>408</v>
      </c>
      <c r="C205" s="7"/>
      <c r="D205" s="7"/>
      <c r="E205" s="82"/>
      <c r="F205" s="88"/>
      <c r="G205" s="89"/>
    </row>
    <row r="206" spans="1:7" ht="15" customHeight="1" x14ac:dyDescent="0.2">
      <c r="A206" s="5" t="s">
        <v>411</v>
      </c>
      <c r="B206" s="22" t="s">
        <v>393</v>
      </c>
      <c r="C206" s="7"/>
      <c r="D206" s="7"/>
      <c r="E206" s="82"/>
      <c r="F206" s="86"/>
      <c r="G206" s="85"/>
    </row>
    <row r="207" spans="1:7" ht="15" customHeight="1" x14ac:dyDescent="0.2">
      <c r="A207" s="5"/>
      <c r="B207" s="9" t="s">
        <v>394</v>
      </c>
      <c r="C207" s="7" t="s">
        <v>17</v>
      </c>
      <c r="D207" s="7">
        <f>4*9</f>
        <v>36</v>
      </c>
      <c r="E207" s="82"/>
      <c r="F207" s="86"/>
      <c r="G207" s="85"/>
    </row>
    <row r="208" spans="1:7" ht="15" customHeight="1" x14ac:dyDescent="0.2">
      <c r="A208" s="5"/>
      <c r="B208" s="9" t="s">
        <v>395</v>
      </c>
      <c r="C208" s="7" t="s">
        <v>17</v>
      </c>
      <c r="D208" s="7">
        <f>D207</f>
        <v>36</v>
      </c>
      <c r="E208" s="82"/>
      <c r="F208" s="86"/>
      <c r="G208" s="85"/>
    </row>
    <row r="209" spans="1:7" ht="15" customHeight="1" x14ac:dyDescent="0.2">
      <c r="A209" s="5"/>
      <c r="B209" s="9" t="s">
        <v>396</v>
      </c>
      <c r="C209" s="7" t="s">
        <v>17</v>
      </c>
      <c r="D209" s="7">
        <f>D208</f>
        <v>36</v>
      </c>
      <c r="E209" s="82"/>
      <c r="F209" s="86"/>
      <c r="G209" s="85"/>
    </row>
    <row r="210" spans="1:7" s="34" customFormat="1" ht="5.85" customHeight="1" x14ac:dyDescent="0.2">
      <c r="A210" s="24"/>
      <c r="B210" s="35"/>
      <c r="C210" s="7"/>
      <c r="D210" s="7"/>
      <c r="E210" s="82"/>
      <c r="F210" s="86"/>
      <c r="G210" s="96"/>
    </row>
    <row r="211" spans="1:7" ht="15" customHeight="1" x14ac:dyDescent="0.2">
      <c r="A211" s="5" t="s">
        <v>412</v>
      </c>
      <c r="B211" s="22" t="s">
        <v>416</v>
      </c>
      <c r="C211" s="7"/>
      <c r="D211" s="7"/>
      <c r="E211" s="82"/>
      <c r="F211" s="83"/>
      <c r="G211" s="85"/>
    </row>
    <row r="212" spans="1:7" ht="15" customHeight="1" x14ac:dyDescent="0.2">
      <c r="A212" s="5"/>
      <c r="B212" s="9" t="s">
        <v>394</v>
      </c>
      <c r="C212" s="7" t="s">
        <v>27</v>
      </c>
      <c r="D212" s="7">
        <v>1</v>
      </c>
      <c r="E212" s="82"/>
      <c r="F212" s="83"/>
      <c r="G212" s="85"/>
    </row>
    <row r="213" spans="1:7" ht="15" customHeight="1" x14ac:dyDescent="0.2">
      <c r="A213" s="5"/>
      <c r="B213" s="9" t="s">
        <v>395</v>
      </c>
      <c r="C213" s="7" t="s">
        <v>27</v>
      </c>
      <c r="D213" s="7">
        <v>1</v>
      </c>
      <c r="E213" s="82"/>
      <c r="F213" s="83"/>
      <c r="G213" s="85"/>
    </row>
    <row r="214" spans="1:7" ht="15" customHeight="1" x14ac:dyDescent="0.2">
      <c r="A214" s="5"/>
      <c r="B214" s="9" t="s">
        <v>396</v>
      </c>
      <c r="C214" s="7" t="s">
        <v>27</v>
      </c>
      <c r="D214" s="7">
        <v>1</v>
      </c>
      <c r="E214" s="82"/>
      <c r="F214" s="83"/>
      <c r="G214" s="85"/>
    </row>
    <row r="215" spans="1:7" s="34" customFormat="1" ht="5.85" customHeight="1" x14ac:dyDescent="0.2">
      <c r="A215" s="24"/>
      <c r="B215" s="35"/>
      <c r="C215" s="7"/>
      <c r="D215" s="7"/>
      <c r="E215" s="82"/>
      <c r="F215" s="86"/>
      <c r="G215" s="96"/>
    </row>
    <row r="216" spans="1:7" ht="15" customHeight="1" x14ac:dyDescent="0.2">
      <c r="A216" s="5" t="s">
        <v>430</v>
      </c>
      <c r="B216" s="22" t="s">
        <v>417</v>
      </c>
      <c r="C216" s="7"/>
      <c r="D216" s="7"/>
      <c r="E216" s="82"/>
      <c r="F216" s="83"/>
      <c r="G216" s="85"/>
    </row>
    <row r="217" spans="1:7" ht="15" customHeight="1" x14ac:dyDescent="0.2">
      <c r="A217" s="5"/>
      <c r="B217" s="9" t="s">
        <v>394</v>
      </c>
      <c r="C217" s="7" t="s">
        <v>27</v>
      </c>
      <c r="D217" s="7">
        <v>1</v>
      </c>
      <c r="E217" s="82"/>
      <c r="F217" s="83"/>
      <c r="G217" s="85"/>
    </row>
    <row r="218" spans="1:7" ht="15" customHeight="1" x14ac:dyDescent="0.2">
      <c r="A218" s="5"/>
      <c r="B218" s="9" t="s">
        <v>395</v>
      </c>
      <c r="C218" s="7" t="s">
        <v>27</v>
      </c>
      <c r="D218" s="7">
        <v>1</v>
      </c>
      <c r="E218" s="82"/>
      <c r="F218" s="83"/>
      <c r="G218" s="85"/>
    </row>
    <row r="219" spans="1:7" ht="15" customHeight="1" x14ac:dyDescent="0.2">
      <c r="A219" s="5"/>
      <c r="B219" s="9" t="s">
        <v>418</v>
      </c>
      <c r="C219" s="7" t="s">
        <v>27</v>
      </c>
      <c r="D219" s="7">
        <v>1</v>
      </c>
      <c r="E219" s="82"/>
      <c r="F219" s="83"/>
      <c r="G219" s="85"/>
    </row>
    <row r="220" spans="1:7" s="34" customFormat="1" ht="4.5" customHeight="1" x14ac:dyDescent="0.2">
      <c r="A220" s="24"/>
      <c r="B220" s="35"/>
      <c r="C220" s="7"/>
      <c r="D220" s="7"/>
      <c r="E220" s="82"/>
      <c r="F220" s="86"/>
      <c r="G220" s="96"/>
    </row>
    <row r="221" spans="1:7" ht="15" customHeight="1" x14ac:dyDescent="0.2">
      <c r="A221" s="5" t="s">
        <v>429</v>
      </c>
      <c r="B221" s="22" t="s">
        <v>16</v>
      </c>
      <c r="C221" s="7" t="s">
        <v>5</v>
      </c>
      <c r="D221" s="7">
        <v>1</v>
      </c>
      <c r="E221" s="82"/>
      <c r="F221" s="83"/>
      <c r="G221" s="85"/>
    </row>
    <row r="222" spans="1:7" s="34" customFormat="1" ht="5.85" customHeight="1" x14ac:dyDescent="0.2">
      <c r="A222" s="24"/>
      <c r="B222" s="35"/>
      <c r="C222" s="7"/>
      <c r="D222" s="7"/>
      <c r="E222" s="82"/>
      <c r="F222" s="86"/>
      <c r="G222" s="96"/>
    </row>
    <row r="223" spans="1:7" ht="15" customHeight="1" x14ac:dyDescent="0.2">
      <c r="A223" s="5" t="s">
        <v>431</v>
      </c>
      <c r="B223" s="6" t="s">
        <v>419</v>
      </c>
      <c r="C223" s="7"/>
      <c r="D223" s="7"/>
      <c r="E223" s="82"/>
      <c r="F223" s="88"/>
      <c r="G223" s="89"/>
    </row>
    <row r="224" spans="1:7" ht="15" customHeight="1" x14ac:dyDescent="0.2">
      <c r="A224" s="5" t="s">
        <v>432</v>
      </c>
      <c r="B224" s="22" t="s">
        <v>420</v>
      </c>
      <c r="C224" s="7"/>
      <c r="D224" s="7"/>
      <c r="E224" s="82"/>
      <c r="F224" s="83"/>
      <c r="G224" s="85"/>
    </row>
    <row r="225" spans="1:7" ht="15" customHeight="1" x14ac:dyDescent="0.2">
      <c r="A225" s="5"/>
      <c r="B225" s="9" t="s">
        <v>394</v>
      </c>
      <c r="C225" s="7" t="s">
        <v>27</v>
      </c>
      <c r="D225" s="7">
        <v>9</v>
      </c>
      <c r="E225" s="82"/>
      <c r="F225" s="83"/>
      <c r="G225" s="85"/>
    </row>
    <row r="226" spans="1:7" ht="15" customHeight="1" x14ac:dyDescent="0.2">
      <c r="A226" s="5"/>
      <c r="B226" s="9" t="s">
        <v>395</v>
      </c>
      <c r="C226" s="7" t="s">
        <v>27</v>
      </c>
      <c r="D226" s="7">
        <v>9</v>
      </c>
      <c r="E226" s="82"/>
      <c r="F226" s="83"/>
      <c r="G226" s="85"/>
    </row>
    <row r="227" spans="1:7" ht="15" customHeight="1" x14ac:dyDescent="0.2">
      <c r="A227" s="5"/>
      <c r="B227" s="9" t="s">
        <v>396</v>
      </c>
      <c r="C227" s="7" t="s">
        <v>27</v>
      </c>
      <c r="D227" s="7">
        <v>9</v>
      </c>
      <c r="E227" s="82"/>
      <c r="F227" s="83"/>
      <c r="G227" s="85"/>
    </row>
    <row r="228" spans="1:7" s="34" customFormat="1" ht="5.85" customHeight="1" x14ac:dyDescent="0.2">
      <c r="A228" s="24"/>
      <c r="B228" s="8"/>
      <c r="C228" s="7"/>
      <c r="D228" s="7"/>
      <c r="E228" s="82"/>
      <c r="F228" s="86"/>
      <c r="G228" s="87"/>
    </row>
    <row r="229" spans="1:7" ht="15" customHeight="1" x14ac:dyDescent="0.2">
      <c r="A229" s="5" t="s">
        <v>433</v>
      </c>
      <c r="B229" s="22" t="s">
        <v>16</v>
      </c>
      <c r="C229" s="7" t="s">
        <v>5</v>
      </c>
      <c r="D229" s="7">
        <v>1</v>
      </c>
      <c r="E229" s="82"/>
      <c r="F229" s="83"/>
      <c r="G229" s="85"/>
    </row>
    <row r="230" spans="1:7" s="34" customFormat="1" ht="5.85" customHeight="1" thickBot="1" x14ac:dyDescent="0.25">
      <c r="A230" s="24"/>
      <c r="B230" s="9"/>
      <c r="C230" s="7"/>
      <c r="D230" s="7"/>
      <c r="E230" s="82"/>
      <c r="F230" s="86"/>
      <c r="G230" s="87"/>
    </row>
    <row r="231" spans="1:7" ht="15" customHeight="1" thickBot="1" x14ac:dyDescent="0.25">
      <c r="A231" s="36"/>
      <c r="B231" s="160" t="str">
        <f>B204</f>
        <v>TRAVAUX DES FLUIDES MEDICAUX</v>
      </c>
      <c r="C231" s="118"/>
      <c r="D231" s="118"/>
      <c r="E231" s="118"/>
      <c r="F231" s="161"/>
      <c r="G231" s="98"/>
    </row>
    <row r="232" spans="1:7" ht="15" customHeight="1" x14ac:dyDescent="0.2">
      <c r="A232" s="5" t="s">
        <v>295</v>
      </c>
      <c r="B232" s="6" t="s">
        <v>6</v>
      </c>
      <c r="C232" s="7" t="s">
        <v>5</v>
      </c>
      <c r="D232" s="7">
        <v>1</v>
      </c>
      <c r="E232" s="82"/>
      <c r="F232" s="83"/>
      <c r="G232" s="85"/>
    </row>
    <row r="233" spans="1:7" ht="6" customHeight="1" thickBot="1" x14ac:dyDescent="0.25">
      <c r="A233" s="5"/>
      <c r="B233" s="9"/>
      <c r="C233" s="7"/>
      <c r="D233" s="7"/>
      <c r="E233" s="7"/>
      <c r="F233" s="20"/>
      <c r="G233" s="21"/>
    </row>
    <row r="234" spans="1:7" s="11" customFormat="1" ht="12.75" customHeight="1" thickBot="1" x14ac:dyDescent="0.25">
      <c r="A234" s="23"/>
      <c r="B234" s="155" t="str">
        <f>B232</f>
        <v>DOSSIER DES OUVRAGES EXECUTES</v>
      </c>
      <c r="C234" s="155" t="s">
        <v>2</v>
      </c>
      <c r="D234" s="155"/>
      <c r="E234" s="155" t="str">
        <f>B232</f>
        <v>DOSSIER DES OUVRAGES EXECUTES</v>
      </c>
      <c r="F234" s="156"/>
      <c r="G234" s="97"/>
    </row>
    <row r="235" spans="1:7" ht="15" customHeight="1" x14ac:dyDescent="0.2">
      <c r="A235" s="5" t="s">
        <v>357</v>
      </c>
      <c r="B235" s="6" t="s">
        <v>359</v>
      </c>
      <c r="C235" s="7" t="s">
        <v>5</v>
      </c>
      <c r="D235" s="7">
        <v>1</v>
      </c>
      <c r="E235" s="82"/>
      <c r="F235" s="86"/>
      <c r="G235" s="85"/>
    </row>
    <row r="236" spans="1:7" ht="6" customHeight="1" thickBot="1" x14ac:dyDescent="0.25">
      <c r="A236" s="5"/>
      <c r="B236" s="9"/>
      <c r="C236" s="7"/>
      <c r="D236" s="7"/>
      <c r="E236" s="7"/>
      <c r="F236" s="20"/>
      <c r="G236" s="21"/>
    </row>
    <row r="237" spans="1:7" s="11" customFormat="1" ht="12.75" customHeight="1" thickBot="1" x14ac:dyDescent="0.25">
      <c r="A237" s="23"/>
      <c r="B237" s="155" t="str">
        <f>B235</f>
        <v>FORMATIONS DES UTILISATEURS ET EXPLOITANTS</v>
      </c>
      <c r="C237" s="155" t="s">
        <v>2</v>
      </c>
      <c r="D237" s="155"/>
      <c r="E237" s="155" t="str">
        <f>B235</f>
        <v>FORMATIONS DES UTILISATEURS ET EXPLOITANTS</v>
      </c>
      <c r="F237" s="156"/>
      <c r="G237" s="97"/>
    </row>
    <row r="238" spans="1:7" ht="15" customHeight="1" x14ac:dyDescent="0.2">
      <c r="A238" s="5" t="s">
        <v>358</v>
      </c>
      <c r="B238" s="6" t="s">
        <v>3</v>
      </c>
      <c r="C238" s="7" t="s">
        <v>5</v>
      </c>
      <c r="D238" s="7">
        <v>1</v>
      </c>
      <c r="E238" s="82"/>
      <c r="F238" s="86"/>
      <c r="G238" s="85"/>
    </row>
    <row r="239" spans="1:7" ht="6" customHeight="1" thickBot="1" x14ac:dyDescent="0.25">
      <c r="A239" s="5"/>
      <c r="B239" s="9"/>
      <c r="C239" s="7"/>
      <c r="D239" s="7"/>
      <c r="E239" s="7"/>
      <c r="F239" s="20"/>
      <c r="G239" s="21"/>
    </row>
    <row r="240" spans="1:7" s="11" customFormat="1" ht="12.75" customHeight="1" thickBot="1" x14ac:dyDescent="0.25">
      <c r="A240" s="23"/>
      <c r="B240" s="155" t="str">
        <f>B238</f>
        <v>RECEPTION</v>
      </c>
      <c r="C240" s="155" t="s">
        <v>2</v>
      </c>
      <c r="D240" s="155"/>
      <c r="E240" s="155" t="str">
        <f>B238</f>
        <v>RECEPTION</v>
      </c>
      <c r="F240" s="156"/>
      <c r="G240" s="97"/>
    </row>
    <row r="241" spans="1:7" ht="6" customHeight="1" thickBot="1" x14ac:dyDescent="0.25">
      <c r="A241" s="162"/>
      <c r="B241" s="163"/>
      <c r="C241" s="163"/>
      <c r="D241" s="163"/>
      <c r="E241" s="163"/>
      <c r="F241" s="163"/>
      <c r="G241" s="164"/>
    </row>
    <row r="242" spans="1:7" s="11" customFormat="1" ht="12.75" customHeight="1" thickBot="1" x14ac:dyDescent="0.25">
      <c r="A242" s="23"/>
      <c r="B242" s="155" t="s">
        <v>64</v>
      </c>
      <c r="C242" s="155"/>
      <c r="D242" s="155"/>
      <c r="E242" s="155"/>
      <c r="F242" s="156"/>
      <c r="G242" s="99"/>
    </row>
    <row r="243" spans="1:7" x14ac:dyDescent="0.2">
      <c r="A243" s="10"/>
      <c r="B243" s="12"/>
      <c r="C243" s="10"/>
      <c r="D243" s="10"/>
      <c r="E243" s="10"/>
      <c r="F243" s="25"/>
      <c r="G243" s="26"/>
    </row>
    <row r="244" spans="1:7" x14ac:dyDescent="0.2">
      <c r="F244" s="28"/>
      <c r="G244" s="29"/>
    </row>
  </sheetData>
  <sheetProtection algorithmName="SHA-512" hashValue="unEK6sV2cUwy3eOTu4QNnj9v2+mIP1OymtRwBiIEPCIp6s+/bDbK45LAOMA6P1c0+VJ8wQO7yh5jW/R239xZyA==" saltValue="3IOae0vzqcHFgxIQvuk8jw==" spinCount="100000" sheet="1" objects="1" scenarios="1" selectLockedCells="1"/>
  <mergeCells count="14">
    <mergeCell ref="A1:A2"/>
    <mergeCell ref="B1:F2"/>
    <mergeCell ref="A3:G3"/>
    <mergeCell ref="A10:F10"/>
    <mergeCell ref="A39:F39"/>
    <mergeCell ref="A63:F63"/>
    <mergeCell ref="A127:F127"/>
    <mergeCell ref="A203:F203"/>
    <mergeCell ref="A241:G241"/>
    <mergeCell ref="B242:F242"/>
    <mergeCell ref="B234:F234"/>
    <mergeCell ref="B237:F237"/>
    <mergeCell ref="B240:F240"/>
    <mergeCell ref="B231:F23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27" max="9" man="1"/>
  </rowBreaks>
  <colBreaks count="1" manualBreakCount="1">
    <brk id="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9EA6D-28F1-4779-A1B7-6F61A95CAE23}">
  <sheetPr codeName="Feuil7"/>
  <dimension ref="A1:G235"/>
  <sheetViews>
    <sheetView view="pageBreakPreview" zoomScale="120" zoomScaleNormal="100" zoomScaleSheetLayoutView="120" workbookViewId="0">
      <selection activeCell="G139" sqref="G139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bestFit="1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468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7"/>
      <c r="F9" s="20"/>
      <c r="G9" s="21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5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/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v>70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12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82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18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44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154</v>
      </c>
      <c r="C22" s="7" t="s">
        <v>27</v>
      </c>
      <c r="D22" s="7">
        <v>9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9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0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0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193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194</v>
      </c>
      <c r="C30" s="7" t="s">
        <v>27</v>
      </c>
      <c r="D30" s="7">
        <v>0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0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2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3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7"/>
      <c r="F38" s="20"/>
      <c r="G38" s="21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5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70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70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2*(D22+D26+D30+D52)</f>
        <v>18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44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193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71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157</v>
      </c>
      <c r="C56" s="7" t="s">
        <v>27</v>
      </c>
      <c r="D56" s="7">
        <v>0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0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3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/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5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364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 t="s">
        <v>5</v>
      </c>
      <c r="D70" s="33">
        <v>0</v>
      </c>
      <c r="E70" s="90"/>
      <c r="F70" s="83"/>
      <c r="G70" s="85"/>
    </row>
    <row r="71" spans="1:7" ht="5.25" customHeight="1" x14ac:dyDescent="0.2">
      <c r="A71" s="5"/>
      <c r="B71" s="8"/>
      <c r="C71" s="7"/>
      <c r="D71" s="7"/>
      <c r="E71" s="82"/>
      <c r="F71" s="86"/>
      <c r="G71" s="87"/>
    </row>
    <row r="72" spans="1:7" ht="15" customHeight="1" x14ac:dyDescent="0.2">
      <c r="A72" s="5" t="s">
        <v>317</v>
      </c>
      <c r="B72" s="32" t="s">
        <v>48</v>
      </c>
      <c r="C72" s="7" t="s">
        <v>5</v>
      </c>
      <c r="D72" s="33">
        <v>2</v>
      </c>
      <c r="E72" s="90"/>
      <c r="F72" s="83"/>
      <c r="G72" s="85"/>
    </row>
    <row r="73" spans="1:7" ht="5.25" customHeight="1" x14ac:dyDescent="0.2">
      <c r="A73" s="5"/>
      <c r="B73" s="8"/>
      <c r="C73" s="7"/>
      <c r="D73" s="7"/>
      <c r="E73" s="82"/>
      <c r="F73" s="86"/>
      <c r="G73" s="87"/>
    </row>
    <row r="74" spans="1:7" ht="15" customHeight="1" x14ac:dyDescent="0.2">
      <c r="A74" s="5" t="s">
        <v>318</v>
      </c>
      <c r="B74" s="32" t="s">
        <v>49</v>
      </c>
      <c r="C74" s="7" t="s">
        <v>27</v>
      </c>
      <c r="D74" s="7">
        <v>0</v>
      </c>
      <c r="E74" s="82"/>
      <c r="F74" s="83"/>
      <c r="G74" s="85"/>
    </row>
    <row r="75" spans="1:7" ht="5.25" customHeight="1" x14ac:dyDescent="0.2">
      <c r="A75" s="5"/>
      <c r="B75" s="8"/>
      <c r="C75" s="7"/>
      <c r="D75" s="7"/>
      <c r="E75" s="82"/>
      <c r="F75" s="86"/>
      <c r="G75" s="87"/>
    </row>
    <row r="76" spans="1:7" ht="15" customHeight="1" x14ac:dyDescent="0.2">
      <c r="A76" s="5" t="s">
        <v>319</v>
      </c>
      <c r="B76" s="32" t="s">
        <v>22</v>
      </c>
      <c r="C76" s="7"/>
      <c r="D76" s="7"/>
      <c r="E76" s="82"/>
      <c r="F76" s="83"/>
      <c r="G76" s="85"/>
    </row>
    <row r="77" spans="1:7" s="34" customFormat="1" ht="15" customHeight="1" x14ac:dyDescent="0.2">
      <c r="A77" s="5"/>
      <c r="B77" s="9" t="s">
        <v>195</v>
      </c>
      <c r="C77" s="7"/>
      <c r="D77" s="7"/>
      <c r="E77" s="82"/>
      <c r="F77" s="83"/>
      <c r="G77" s="85"/>
    </row>
    <row r="78" spans="1:7" s="34" customFormat="1" ht="15" customHeight="1" x14ac:dyDescent="0.2">
      <c r="A78" s="5"/>
      <c r="B78" s="62" t="s">
        <v>372</v>
      </c>
      <c r="C78" s="7" t="s">
        <v>27</v>
      </c>
      <c r="D78" s="7">
        <v>4</v>
      </c>
      <c r="E78" s="82"/>
      <c r="F78" s="83"/>
      <c r="G78" s="85"/>
    </row>
    <row r="79" spans="1:7" ht="5.25" customHeight="1" x14ac:dyDescent="0.2">
      <c r="A79" s="5"/>
      <c r="B79" s="8"/>
      <c r="C79" s="7"/>
      <c r="D79" s="7"/>
      <c r="E79" s="82"/>
      <c r="F79" s="86"/>
      <c r="G79" s="87"/>
    </row>
    <row r="80" spans="1:7" ht="15" customHeight="1" x14ac:dyDescent="0.2">
      <c r="A80" s="5" t="s">
        <v>320</v>
      </c>
      <c r="B80" s="32" t="s">
        <v>23</v>
      </c>
      <c r="C80" s="7"/>
      <c r="D80" s="7"/>
      <c r="E80" s="82"/>
      <c r="F80" s="83"/>
      <c r="G80" s="85"/>
    </row>
    <row r="81" spans="1:7" s="34" customFormat="1" ht="15" customHeight="1" x14ac:dyDescent="0.2">
      <c r="A81" s="5"/>
      <c r="B81" s="9" t="s">
        <v>195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62" t="s">
        <v>371</v>
      </c>
      <c r="C82" s="7" t="s">
        <v>17</v>
      </c>
      <c r="D82" s="7">
        <v>32</v>
      </c>
      <c r="E82" s="82"/>
      <c r="F82" s="83"/>
      <c r="G82" s="85"/>
    </row>
    <row r="83" spans="1:7" s="34" customFormat="1" ht="15" customHeight="1" x14ac:dyDescent="0.2">
      <c r="A83" s="5"/>
      <c r="B83" s="62" t="s">
        <v>381</v>
      </c>
      <c r="C83" s="7" t="s">
        <v>17</v>
      </c>
      <c r="D83" s="7">
        <v>25</v>
      </c>
      <c r="E83" s="82"/>
      <c r="F83" s="83"/>
      <c r="G83" s="85"/>
    </row>
    <row r="84" spans="1:7" s="34" customFormat="1" ht="15" customHeight="1" x14ac:dyDescent="0.2">
      <c r="A84" s="5"/>
      <c r="B84" s="62" t="s">
        <v>372</v>
      </c>
      <c r="C84" s="7" t="s">
        <v>17</v>
      </c>
      <c r="D84" s="7">
        <v>100</v>
      </c>
      <c r="E84" s="82"/>
      <c r="F84" s="83"/>
      <c r="G84" s="85"/>
    </row>
    <row r="85" spans="1:7" ht="5.25" customHeight="1" x14ac:dyDescent="0.2">
      <c r="A85" s="5"/>
      <c r="B85" s="8"/>
      <c r="C85" s="7"/>
      <c r="D85" s="7"/>
      <c r="E85" s="82"/>
      <c r="F85" s="86"/>
      <c r="G85" s="87"/>
    </row>
    <row r="86" spans="1:7" ht="15" customHeight="1" x14ac:dyDescent="0.2">
      <c r="A86" s="5" t="s">
        <v>321</v>
      </c>
      <c r="B86" s="32" t="s">
        <v>50</v>
      </c>
      <c r="C86" s="7" t="s">
        <v>17</v>
      </c>
      <c r="D86" s="7">
        <f>SUM(D82:D84)-25</f>
        <v>132</v>
      </c>
      <c r="E86" s="82"/>
      <c r="F86" s="83"/>
      <c r="G86" s="85"/>
    </row>
    <row r="87" spans="1:7" ht="5.25" customHeight="1" x14ac:dyDescent="0.2">
      <c r="A87" s="5"/>
      <c r="B87" s="8"/>
      <c r="C87" s="7"/>
      <c r="D87" s="7"/>
      <c r="E87" s="82"/>
      <c r="F87" s="86"/>
      <c r="G87" s="87"/>
    </row>
    <row r="88" spans="1:7" ht="15" customHeight="1" x14ac:dyDescent="0.2">
      <c r="A88" s="5" t="s">
        <v>322</v>
      </c>
      <c r="B88" s="32" t="s">
        <v>24</v>
      </c>
      <c r="C88" s="7"/>
      <c r="D88" s="7"/>
      <c r="E88" s="82"/>
      <c r="F88" s="83"/>
      <c r="G88" s="85"/>
    </row>
    <row r="89" spans="1:7" s="34" customFormat="1" ht="15" customHeight="1" x14ac:dyDescent="0.2">
      <c r="A89" s="5"/>
      <c r="B89" s="9" t="s">
        <v>195</v>
      </c>
      <c r="C89" s="7"/>
      <c r="D89" s="7"/>
      <c r="E89" s="82"/>
      <c r="F89" s="83"/>
      <c r="G89" s="85"/>
    </row>
    <row r="90" spans="1:7" s="34" customFormat="1" ht="15" customHeight="1" x14ac:dyDescent="0.2">
      <c r="A90" s="5"/>
      <c r="B90" s="62" t="s">
        <v>198</v>
      </c>
      <c r="C90" s="7" t="s">
        <v>27</v>
      </c>
      <c r="D90" s="7">
        <v>6</v>
      </c>
      <c r="E90" s="82"/>
      <c r="F90" s="83"/>
      <c r="G90" s="85"/>
    </row>
    <row r="91" spans="1:7" s="34" customFormat="1" ht="25.5" x14ac:dyDescent="0.2">
      <c r="A91" s="5"/>
      <c r="B91" s="9" t="s">
        <v>233</v>
      </c>
      <c r="C91" s="7" t="s">
        <v>5</v>
      </c>
      <c r="D91" s="7">
        <v>1</v>
      </c>
      <c r="E91" s="82"/>
      <c r="F91" s="83"/>
      <c r="G91" s="85"/>
    </row>
    <row r="92" spans="1:7" ht="5.25" customHeight="1" x14ac:dyDescent="0.2">
      <c r="A92" s="5"/>
      <c r="B92" s="8"/>
      <c r="C92" s="7"/>
      <c r="D92" s="7"/>
      <c r="E92" s="82"/>
      <c r="F92" s="86"/>
      <c r="G92" s="87"/>
    </row>
    <row r="93" spans="1:7" ht="15" customHeight="1" x14ac:dyDescent="0.2">
      <c r="A93" s="5" t="s">
        <v>323</v>
      </c>
      <c r="B93" s="32" t="s">
        <v>451</v>
      </c>
      <c r="C93" s="7" t="s">
        <v>1</v>
      </c>
      <c r="D93" s="7"/>
      <c r="E93" s="82"/>
      <c r="F93" s="83"/>
      <c r="G93" s="85"/>
    </row>
    <row r="94" spans="1:7" ht="5.25" customHeight="1" x14ac:dyDescent="0.2">
      <c r="A94" s="5"/>
      <c r="B94" s="8"/>
      <c r="C94" s="7"/>
      <c r="D94" s="7"/>
      <c r="E94" s="82"/>
      <c r="F94" s="86"/>
      <c r="G94" s="87"/>
    </row>
    <row r="95" spans="1:7" ht="15" customHeight="1" x14ac:dyDescent="0.2">
      <c r="A95" s="5" t="s">
        <v>324</v>
      </c>
      <c r="B95" s="32" t="s">
        <v>51</v>
      </c>
      <c r="C95" s="7"/>
      <c r="D95" s="7"/>
      <c r="E95" s="82"/>
      <c r="F95" s="83"/>
      <c r="G95" s="85"/>
    </row>
    <row r="96" spans="1:7" s="34" customFormat="1" ht="15" customHeight="1" x14ac:dyDescent="0.2">
      <c r="A96" s="5"/>
      <c r="B96" s="9" t="s">
        <v>145</v>
      </c>
      <c r="C96" s="7" t="s">
        <v>27</v>
      </c>
      <c r="D96" s="7">
        <f>D22</f>
        <v>9</v>
      </c>
      <c r="E96" s="82"/>
      <c r="F96" s="83"/>
      <c r="G96" s="85"/>
    </row>
    <row r="97" spans="1:7" ht="5.25" customHeight="1" x14ac:dyDescent="0.2">
      <c r="A97" s="5"/>
      <c r="B97" s="8"/>
      <c r="C97" s="7"/>
      <c r="D97" s="7"/>
      <c r="E97" s="82"/>
      <c r="F97" s="86"/>
      <c r="G97" s="87"/>
    </row>
    <row r="98" spans="1:7" ht="15" customHeight="1" x14ac:dyDescent="0.2">
      <c r="A98" s="5" t="s">
        <v>325</v>
      </c>
      <c r="B98" s="32" t="s">
        <v>52</v>
      </c>
      <c r="C98" s="7"/>
      <c r="D98" s="7"/>
      <c r="E98" s="82"/>
      <c r="F98" s="83"/>
      <c r="G98" s="85"/>
    </row>
    <row r="99" spans="1:7" s="34" customFormat="1" ht="15" customHeight="1" x14ac:dyDescent="0.2">
      <c r="A99" s="5"/>
      <c r="B99" s="9" t="s">
        <v>145</v>
      </c>
      <c r="C99" s="7" t="s">
        <v>27</v>
      </c>
      <c r="D99" s="7">
        <f>D96</f>
        <v>9</v>
      </c>
      <c r="E99" s="82"/>
      <c r="F99" s="83"/>
      <c r="G99" s="85"/>
    </row>
    <row r="100" spans="1:7" s="34" customFormat="1" ht="15" customHeight="1" x14ac:dyDescent="0.2">
      <c r="A100" s="5"/>
      <c r="B100" s="9" t="s">
        <v>385</v>
      </c>
      <c r="C100" s="7" t="s">
        <v>27</v>
      </c>
      <c r="D100" s="7">
        <v>9</v>
      </c>
      <c r="E100" s="82"/>
      <c r="F100" s="83"/>
      <c r="G100" s="85"/>
    </row>
    <row r="101" spans="1:7" ht="5.25" customHeight="1" x14ac:dyDescent="0.2">
      <c r="A101" s="5"/>
      <c r="B101" s="8"/>
      <c r="C101" s="7"/>
      <c r="D101" s="7"/>
      <c r="E101" s="82"/>
      <c r="F101" s="86"/>
      <c r="G101" s="87"/>
    </row>
    <row r="102" spans="1:7" ht="15" customHeight="1" x14ac:dyDescent="0.2">
      <c r="A102" s="5" t="s">
        <v>326</v>
      </c>
      <c r="B102" s="32" t="s">
        <v>53</v>
      </c>
      <c r="C102" s="7" t="s">
        <v>1</v>
      </c>
      <c r="D102" s="7"/>
      <c r="E102" s="82"/>
      <c r="F102" s="83"/>
      <c r="G102" s="85"/>
    </row>
    <row r="103" spans="1:7" ht="5.25" customHeight="1" x14ac:dyDescent="0.2">
      <c r="A103" s="5"/>
      <c r="B103" s="8"/>
      <c r="C103" s="7"/>
      <c r="D103" s="7"/>
      <c r="E103" s="82"/>
      <c r="F103" s="86"/>
      <c r="G103" s="87"/>
    </row>
    <row r="104" spans="1:7" ht="15" customHeight="1" x14ac:dyDescent="0.2">
      <c r="A104" s="5" t="s">
        <v>327</v>
      </c>
      <c r="B104" s="32" t="s">
        <v>54</v>
      </c>
      <c r="C104" s="7" t="s">
        <v>5</v>
      </c>
      <c r="D104" s="7">
        <v>1</v>
      </c>
      <c r="E104" s="82"/>
      <c r="F104" s="104"/>
      <c r="G104" s="85"/>
    </row>
    <row r="105" spans="1:7" ht="5.25" customHeight="1" x14ac:dyDescent="0.2">
      <c r="A105" s="5"/>
      <c r="B105" s="8"/>
      <c r="C105" s="7"/>
      <c r="D105" s="7"/>
      <c r="E105" s="82"/>
      <c r="F105" s="86"/>
      <c r="G105" s="87"/>
    </row>
    <row r="106" spans="1:7" ht="15" customHeight="1" x14ac:dyDescent="0.2">
      <c r="A106" s="5" t="s">
        <v>328</v>
      </c>
      <c r="B106" s="32" t="s">
        <v>16</v>
      </c>
      <c r="C106" s="7" t="s">
        <v>5</v>
      </c>
      <c r="D106" s="7">
        <v>1</v>
      </c>
      <c r="E106" s="82"/>
      <c r="F106" s="83"/>
      <c r="G106" s="85"/>
    </row>
    <row r="107" spans="1:7" ht="5.25" customHeight="1" x14ac:dyDescent="0.2">
      <c r="A107" s="24"/>
      <c r="B107" s="8"/>
      <c r="C107" s="7"/>
      <c r="D107" s="7"/>
      <c r="E107" s="82"/>
      <c r="F107" s="86"/>
      <c r="G107" s="87"/>
    </row>
    <row r="108" spans="1:7" ht="15" customHeight="1" x14ac:dyDescent="0.2">
      <c r="A108" s="5" t="s">
        <v>329</v>
      </c>
      <c r="B108" s="22" t="s">
        <v>200</v>
      </c>
      <c r="C108" s="7" t="s">
        <v>5</v>
      </c>
      <c r="D108" s="7">
        <v>1</v>
      </c>
      <c r="E108" s="82"/>
      <c r="F108" s="86"/>
      <c r="G108" s="85"/>
    </row>
    <row r="109" spans="1:7" s="34" customFormat="1" ht="5.85" customHeight="1" x14ac:dyDescent="0.2">
      <c r="A109" s="24"/>
      <c r="B109" s="9"/>
      <c r="C109" s="7"/>
      <c r="D109" s="7"/>
      <c r="E109" s="82"/>
      <c r="F109" s="86"/>
      <c r="G109" s="87"/>
    </row>
    <row r="110" spans="1:7" ht="15" customHeight="1" x14ac:dyDescent="0.2">
      <c r="A110" s="5" t="s">
        <v>330</v>
      </c>
      <c r="B110" s="22" t="s">
        <v>163</v>
      </c>
      <c r="C110" s="7" t="s">
        <v>1</v>
      </c>
      <c r="D110" s="7"/>
      <c r="E110" s="82"/>
      <c r="F110" s="86"/>
      <c r="G110" s="85"/>
    </row>
    <row r="111" spans="1:7" s="34" customFormat="1" ht="5.85" customHeight="1" x14ac:dyDescent="0.2">
      <c r="A111" s="24"/>
      <c r="B111" s="9"/>
      <c r="C111" s="7"/>
      <c r="D111" s="7"/>
      <c r="E111" s="82"/>
      <c r="F111" s="86"/>
      <c r="G111" s="87"/>
    </row>
    <row r="112" spans="1:7" ht="15" customHeight="1" x14ac:dyDescent="0.2">
      <c r="A112" s="5" t="s">
        <v>331</v>
      </c>
      <c r="B112" s="22" t="s">
        <v>37</v>
      </c>
      <c r="C112" s="7" t="s">
        <v>1</v>
      </c>
      <c r="D112" s="7"/>
      <c r="E112" s="82"/>
      <c r="F112" s="86"/>
      <c r="G112" s="85"/>
    </row>
    <row r="113" spans="1:7" s="34" customFormat="1" ht="5.85" customHeight="1" x14ac:dyDescent="0.2">
      <c r="A113" s="24"/>
      <c r="B113" s="9"/>
      <c r="C113" s="7"/>
      <c r="D113" s="7"/>
      <c r="E113" s="82"/>
      <c r="F113" s="86"/>
      <c r="G113" s="87"/>
    </row>
    <row r="114" spans="1:7" ht="15" customHeight="1" x14ac:dyDescent="0.2">
      <c r="A114" s="5" t="s">
        <v>332</v>
      </c>
      <c r="B114" s="22" t="s">
        <v>20</v>
      </c>
      <c r="C114" s="7" t="s">
        <v>1</v>
      </c>
      <c r="D114" s="7"/>
      <c r="E114" s="82"/>
      <c r="F114" s="86"/>
      <c r="G114" s="85"/>
    </row>
    <row r="115" spans="1:7" s="34" customFormat="1" ht="5.85" customHeight="1" x14ac:dyDescent="0.2">
      <c r="A115" s="24"/>
      <c r="B115" s="9"/>
      <c r="C115" s="7"/>
      <c r="D115" s="7"/>
      <c r="E115" s="82"/>
      <c r="F115" s="86"/>
      <c r="G115" s="87"/>
    </row>
    <row r="116" spans="1:7" ht="15" customHeight="1" x14ac:dyDescent="0.2">
      <c r="A116" s="5" t="s">
        <v>452</v>
      </c>
      <c r="B116" s="22" t="s">
        <v>38</v>
      </c>
      <c r="C116" s="7" t="s">
        <v>5</v>
      </c>
      <c r="D116" s="7">
        <v>1</v>
      </c>
      <c r="E116" s="82"/>
      <c r="F116" s="86"/>
      <c r="G116" s="85"/>
    </row>
    <row r="117" spans="1:7" ht="5.25" customHeight="1" thickBot="1" x14ac:dyDescent="0.25">
      <c r="A117" s="5"/>
      <c r="B117" s="8"/>
      <c r="C117" s="7"/>
      <c r="D117" s="7"/>
      <c r="E117" s="7"/>
      <c r="F117" s="20"/>
      <c r="G117" s="21"/>
    </row>
    <row r="118" spans="1:7" ht="15" customHeight="1" thickBot="1" x14ac:dyDescent="0.25">
      <c r="A118" s="117" t="str">
        <f>B64</f>
        <v>TRAVAUX DE VENTILATION</v>
      </c>
      <c r="B118" s="118"/>
      <c r="C118" s="118"/>
      <c r="D118" s="118"/>
      <c r="E118" s="118"/>
      <c r="F118" s="119"/>
      <c r="G118" s="105"/>
    </row>
    <row r="119" spans="1:7" ht="15" customHeight="1" x14ac:dyDescent="0.2">
      <c r="A119" s="45" t="s">
        <v>333</v>
      </c>
      <c r="B119" s="46" t="s">
        <v>25</v>
      </c>
      <c r="C119" s="47"/>
      <c r="D119" s="47"/>
      <c r="E119" s="100"/>
      <c r="F119" s="101"/>
      <c r="G119" s="102"/>
    </row>
    <row r="120" spans="1:7" ht="15" customHeight="1" x14ac:dyDescent="0.2">
      <c r="A120" s="5" t="s">
        <v>334</v>
      </c>
      <c r="B120" s="22" t="s">
        <v>55</v>
      </c>
      <c r="C120" s="7" t="s">
        <v>1</v>
      </c>
      <c r="D120" s="7"/>
      <c r="E120" s="82"/>
      <c r="F120" s="83"/>
      <c r="G120" s="85"/>
    </row>
    <row r="121" spans="1:7" ht="5.25" customHeight="1" x14ac:dyDescent="0.2">
      <c r="A121" s="5"/>
      <c r="B121" s="8"/>
      <c r="C121" s="7"/>
      <c r="D121" s="7"/>
      <c r="E121" s="82"/>
      <c r="F121" s="86"/>
      <c r="G121" s="87"/>
    </row>
    <row r="122" spans="1:7" ht="15" customHeight="1" x14ac:dyDescent="0.2">
      <c r="A122" s="5" t="s">
        <v>335</v>
      </c>
      <c r="B122" s="32" t="s">
        <v>56</v>
      </c>
      <c r="C122" s="7"/>
      <c r="D122" s="7"/>
      <c r="E122" s="82"/>
      <c r="F122" s="83"/>
      <c r="G122" s="85"/>
    </row>
    <row r="123" spans="1:7" s="34" customFormat="1" ht="15" customHeight="1" x14ac:dyDescent="0.2">
      <c r="A123" s="5"/>
      <c r="B123" s="9" t="s">
        <v>458</v>
      </c>
      <c r="C123" s="7" t="s">
        <v>27</v>
      </c>
      <c r="D123" s="7">
        <f>3*7</f>
        <v>21</v>
      </c>
      <c r="E123" s="82"/>
      <c r="F123" s="83"/>
      <c r="G123" s="85"/>
    </row>
    <row r="124" spans="1:7" ht="15" customHeight="1" x14ac:dyDescent="0.2">
      <c r="A124" s="48" t="s">
        <v>336</v>
      </c>
      <c r="B124" s="61" t="s">
        <v>201</v>
      </c>
      <c r="C124" s="7"/>
      <c r="D124" s="7"/>
      <c r="E124" s="82"/>
      <c r="F124" s="83"/>
      <c r="G124" s="85"/>
    </row>
    <row r="125" spans="1:7" s="34" customFormat="1" ht="15" customHeight="1" x14ac:dyDescent="0.2">
      <c r="A125" s="5"/>
      <c r="B125" s="62" t="s">
        <v>153</v>
      </c>
      <c r="C125" s="7" t="s">
        <v>17</v>
      </c>
      <c r="D125" s="7">
        <f>8*D126+6</f>
        <v>62</v>
      </c>
      <c r="E125" s="82"/>
      <c r="F125" s="83"/>
      <c r="G125" s="85"/>
    </row>
    <row r="126" spans="1:7" s="34" customFormat="1" ht="15" customHeight="1" x14ac:dyDescent="0.2">
      <c r="A126" s="5"/>
      <c r="B126" s="62" t="s">
        <v>202</v>
      </c>
      <c r="C126" s="7" t="s">
        <v>5</v>
      </c>
      <c r="D126" s="7">
        <v>7</v>
      </c>
      <c r="E126" s="82"/>
      <c r="F126" s="83"/>
      <c r="G126" s="85"/>
    </row>
    <row r="127" spans="1:7" ht="15" customHeight="1" x14ac:dyDescent="0.2">
      <c r="A127" s="48" t="s">
        <v>337</v>
      </c>
      <c r="B127" s="61" t="s">
        <v>147</v>
      </c>
      <c r="C127" s="7"/>
      <c r="D127" s="7"/>
      <c r="E127" s="82"/>
      <c r="F127" s="83"/>
      <c r="G127" s="85"/>
    </row>
    <row r="128" spans="1:7" s="34" customFormat="1" ht="15" customHeight="1" x14ac:dyDescent="0.2">
      <c r="A128" s="5"/>
      <c r="B128" s="62" t="s">
        <v>153</v>
      </c>
      <c r="C128" s="7" t="s">
        <v>17</v>
      </c>
      <c r="D128" s="7">
        <f>D129*6+6</f>
        <v>48</v>
      </c>
      <c r="E128" s="82"/>
      <c r="F128" s="83"/>
      <c r="G128" s="85"/>
    </row>
    <row r="129" spans="1:7" s="34" customFormat="1" ht="15" customHeight="1" x14ac:dyDescent="0.2">
      <c r="A129" s="5"/>
      <c r="B129" s="62" t="s">
        <v>203</v>
      </c>
      <c r="C129" s="7" t="s">
        <v>5</v>
      </c>
      <c r="D129" s="7">
        <v>7</v>
      </c>
      <c r="E129" s="82"/>
      <c r="F129" s="83"/>
      <c r="G129" s="85"/>
    </row>
    <row r="130" spans="1:7" ht="15" customHeight="1" x14ac:dyDescent="0.2">
      <c r="A130" s="48" t="s">
        <v>338</v>
      </c>
      <c r="B130" s="61" t="s">
        <v>148</v>
      </c>
      <c r="C130" s="7"/>
      <c r="D130" s="7"/>
      <c r="E130" s="82"/>
      <c r="F130" s="83"/>
      <c r="G130" s="85"/>
    </row>
    <row r="131" spans="1:7" s="34" customFormat="1" ht="15" customHeight="1" x14ac:dyDescent="0.2">
      <c r="A131" s="5"/>
      <c r="B131" s="62" t="s">
        <v>153</v>
      </c>
      <c r="C131" s="7" t="s">
        <v>17</v>
      </c>
      <c r="D131" s="7">
        <v>0</v>
      </c>
      <c r="E131" s="82"/>
      <c r="F131" s="83"/>
      <c r="G131" s="85"/>
    </row>
    <row r="132" spans="1:7" ht="5.25" customHeight="1" x14ac:dyDescent="0.2">
      <c r="A132" s="5"/>
      <c r="B132" s="8"/>
      <c r="C132" s="7"/>
      <c r="D132" s="7"/>
      <c r="E132" s="82"/>
      <c r="F132" s="86"/>
      <c r="G132" s="87"/>
    </row>
    <row r="133" spans="1:7" ht="15" customHeight="1" x14ac:dyDescent="0.2">
      <c r="A133" s="5" t="s">
        <v>339</v>
      </c>
      <c r="B133" s="32" t="s">
        <v>43</v>
      </c>
      <c r="C133" s="7"/>
      <c r="D133" s="7"/>
      <c r="E133" s="82"/>
      <c r="F133" s="83"/>
      <c r="G133" s="85"/>
    </row>
    <row r="134" spans="1:7" s="34" customFormat="1" ht="15" customHeight="1" x14ac:dyDescent="0.2">
      <c r="A134" s="5"/>
      <c r="B134" s="9" t="s">
        <v>207</v>
      </c>
      <c r="C134" s="7" t="s">
        <v>17</v>
      </c>
      <c r="D134" s="7">
        <f>D125+D128+D131</f>
        <v>110</v>
      </c>
      <c r="E134" s="82"/>
      <c r="F134" s="83"/>
      <c r="G134" s="85"/>
    </row>
    <row r="135" spans="1:7" ht="5.25" customHeight="1" x14ac:dyDescent="0.2">
      <c r="A135" s="5"/>
      <c r="B135" s="8"/>
      <c r="C135" s="7"/>
      <c r="D135" s="7"/>
      <c r="E135" s="82"/>
      <c r="F135" s="86"/>
      <c r="G135" s="87"/>
    </row>
    <row r="136" spans="1:7" ht="15" customHeight="1" x14ac:dyDescent="0.2">
      <c r="A136" s="5" t="s">
        <v>340</v>
      </c>
      <c r="B136" s="32" t="s">
        <v>57</v>
      </c>
      <c r="C136" s="7" t="s">
        <v>1</v>
      </c>
      <c r="D136" s="7"/>
      <c r="E136" s="82"/>
      <c r="F136" s="83"/>
      <c r="G136" s="85"/>
    </row>
    <row r="137" spans="1:7" ht="5.25" customHeight="1" x14ac:dyDescent="0.2">
      <c r="A137" s="5"/>
      <c r="B137" s="8"/>
      <c r="C137" s="7"/>
      <c r="D137" s="7"/>
      <c r="E137" s="82"/>
      <c r="F137" s="86"/>
      <c r="G137" s="87"/>
    </row>
    <row r="138" spans="1:7" ht="15" customHeight="1" x14ac:dyDescent="0.2">
      <c r="A138" s="5" t="s">
        <v>341</v>
      </c>
      <c r="B138" s="32" t="s">
        <v>58</v>
      </c>
      <c r="C138" s="7"/>
      <c r="D138" s="7"/>
      <c r="E138" s="82"/>
      <c r="F138" s="83"/>
      <c r="G138" s="85"/>
    </row>
    <row r="139" spans="1:7" s="34" customFormat="1" ht="15" customHeight="1" x14ac:dyDescent="0.2">
      <c r="A139" s="5"/>
      <c r="B139" s="9" t="s">
        <v>211</v>
      </c>
      <c r="C139" s="7" t="s">
        <v>17</v>
      </c>
      <c r="D139" s="7">
        <f>6*D99</f>
        <v>54</v>
      </c>
      <c r="E139" s="82"/>
      <c r="F139" s="83"/>
      <c r="G139" s="85"/>
    </row>
    <row r="140" spans="1:7" s="34" customFormat="1" ht="15" customHeight="1" x14ac:dyDescent="0.2">
      <c r="A140" s="5"/>
      <c r="B140" s="9" t="s">
        <v>213</v>
      </c>
      <c r="C140" s="7" t="s">
        <v>17</v>
      </c>
      <c r="D140" s="7">
        <f>6*D99</f>
        <v>54</v>
      </c>
      <c r="E140" s="82"/>
      <c r="F140" s="83"/>
      <c r="G140" s="85"/>
    </row>
    <row r="141" spans="1:7" s="34" customFormat="1" ht="15" customHeight="1" x14ac:dyDescent="0.2">
      <c r="A141" s="5"/>
      <c r="B141" s="9" t="s">
        <v>212</v>
      </c>
      <c r="C141" s="7" t="s">
        <v>17</v>
      </c>
      <c r="D141" s="7">
        <f>3*D158</f>
        <v>21</v>
      </c>
      <c r="E141" s="82"/>
      <c r="F141" s="83"/>
      <c r="G141" s="85"/>
    </row>
    <row r="142" spans="1:7" s="34" customFormat="1" ht="15" customHeight="1" x14ac:dyDescent="0.2">
      <c r="A142" s="5"/>
      <c r="B142" s="9" t="s">
        <v>214</v>
      </c>
      <c r="C142" s="7" t="s">
        <v>17</v>
      </c>
      <c r="D142" s="7">
        <v>50</v>
      </c>
      <c r="E142" s="82"/>
      <c r="F142" s="83"/>
      <c r="G142" s="85"/>
    </row>
    <row r="143" spans="1:7" s="34" customFormat="1" ht="15" customHeight="1" x14ac:dyDescent="0.2">
      <c r="A143" s="5"/>
      <c r="B143" s="9" t="s">
        <v>149</v>
      </c>
      <c r="C143" s="7" t="s">
        <v>27</v>
      </c>
      <c r="D143" s="33">
        <v>3</v>
      </c>
      <c r="E143" s="90"/>
      <c r="F143" s="83"/>
      <c r="G143" s="85"/>
    </row>
    <row r="144" spans="1:7" ht="5.25" customHeight="1" x14ac:dyDescent="0.2">
      <c r="A144" s="5"/>
      <c r="B144" s="165"/>
      <c r="C144" s="7"/>
      <c r="D144" s="7"/>
      <c r="E144" s="82"/>
      <c r="F144" s="86"/>
      <c r="G144" s="87"/>
    </row>
    <row r="145" spans="1:7" ht="15" customHeight="1" x14ac:dyDescent="0.2">
      <c r="A145" s="5" t="s">
        <v>342</v>
      </c>
      <c r="B145" s="32" t="s">
        <v>59</v>
      </c>
      <c r="C145" s="7"/>
      <c r="D145" s="7"/>
      <c r="E145" s="82"/>
      <c r="F145" s="83"/>
      <c r="G145" s="85"/>
    </row>
    <row r="146" spans="1:7" s="34" customFormat="1" ht="15" customHeight="1" x14ac:dyDescent="0.2">
      <c r="A146" s="48" t="s">
        <v>343</v>
      </c>
      <c r="B146" s="61" t="s">
        <v>225</v>
      </c>
      <c r="C146" s="7"/>
      <c r="D146" s="7"/>
      <c r="E146" s="82"/>
      <c r="F146" s="83"/>
      <c r="G146" s="85"/>
    </row>
    <row r="147" spans="1:7" s="34" customFormat="1" ht="15" customHeight="1" x14ac:dyDescent="0.2">
      <c r="A147" s="5"/>
      <c r="B147" s="62" t="s">
        <v>164</v>
      </c>
      <c r="C147" s="7" t="s">
        <v>27</v>
      </c>
      <c r="D147" s="7">
        <v>0</v>
      </c>
      <c r="E147" s="82"/>
      <c r="F147" s="83"/>
      <c r="G147" s="85"/>
    </row>
    <row r="148" spans="1:7" s="34" customFormat="1" ht="15" customHeight="1" x14ac:dyDescent="0.2">
      <c r="A148" s="5"/>
      <c r="B148" s="62" t="s">
        <v>219</v>
      </c>
      <c r="C148" s="7" t="s">
        <v>27</v>
      </c>
      <c r="D148" s="7">
        <f>D147</f>
        <v>0</v>
      </c>
      <c r="E148" s="82"/>
      <c r="F148" s="83"/>
      <c r="G148" s="85"/>
    </row>
    <row r="149" spans="1:7" s="34" customFormat="1" ht="15" customHeight="1" x14ac:dyDescent="0.2">
      <c r="A149" s="5"/>
      <c r="B149" s="62" t="s">
        <v>166</v>
      </c>
      <c r="C149" s="7" t="s">
        <v>27</v>
      </c>
      <c r="D149" s="7">
        <f>D147</f>
        <v>0</v>
      </c>
      <c r="E149" s="82"/>
      <c r="F149" s="83"/>
      <c r="G149" s="85"/>
    </row>
    <row r="150" spans="1:7" s="34" customFormat="1" ht="15" customHeight="1" x14ac:dyDescent="0.2">
      <c r="A150" s="5"/>
      <c r="B150" s="62" t="s">
        <v>204</v>
      </c>
      <c r="C150" s="7" t="s">
        <v>27</v>
      </c>
      <c r="D150" s="7">
        <f>D147</f>
        <v>0</v>
      </c>
      <c r="E150" s="82"/>
      <c r="F150" s="83"/>
      <c r="G150" s="85"/>
    </row>
    <row r="151" spans="1:7" s="34" customFormat="1" ht="15" customHeight="1" x14ac:dyDescent="0.2">
      <c r="A151" s="5"/>
      <c r="B151" s="62" t="s">
        <v>165</v>
      </c>
      <c r="C151" s="7" t="s">
        <v>27</v>
      </c>
      <c r="D151" s="7">
        <f>D147</f>
        <v>0</v>
      </c>
      <c r="E151" s="82"/>
      <c r="F151" s="83"/>
      <c r="G151" s="85"/>
    </row>
    <row r="152" spans="1:7" s="34" customFormat="1" ht="15" customHeight="1" x14ac:dyDescent="0.2">
      <c r="A152" s="48" t="s">
        <v>344</v>
      </c>
      <c r="B152" s="61" t="s">
        <v>226</v>
      </c>
      <c r="C152" s="7"/>
      <c r="D152" s="7"/>
      <c r="E152" s="82"/>
      <c r="F152" s="83"/>
      <c r="G152" s="85"/>
    </row>
    <row r="153" spans="1:7" s="34" customFormat="1" ht="15" customHeight="1" x14ac:dyDescent="0.2">
      <c r="A153" s="5"/>
      <c r="B153" s="62" t="s">
        <v>167</v>
      </c>
      <c r="C153" s="7" t="s">
        <v>27</v>
      </c>
      <c r="D153" s="7">
        <v>0</v>
      </c>
      <c r="E153" s="82"/>
      <c r="F153" s="83"/>
      <c r="G153" s="85"/>
    </row>
    <row r="154" spans="1:7" s="34" customFormat="1" ht="15" customHeight="1" x14ac:dyDescent="0.2">
      <c r="A154" s="5"/>
      <c r="B154" s="62" t="s">
        <v>168</v>
      </c>
      <c r="C154" s="7" t="s">
        <v>27</v>
      </c>
      <c r="D154" s="7">
        <f>D153</f>
        <v>0</v>
      </c>
      <c r="E154" s="82"/>
      <c r="F154" s="83"/>
      <c r="G154" s="85"/>
    </row>
    <row r="155" spans="1:7" s="34" customFormat="1" ht="15" customHeight="1" x14ac:dyDescent="0.2">
      <c r="A155" s="5"/>
      <c r="B155" s="62" t="s">
        <v>205</v>
      </c>
      <c r="C155" s="7" t="s">
        <v>1</v>
      </c>
      <c r="D155" s="7"/>
      <c r="E155" s="82"/>
      <c r="F155" s="83"/>
      <c r="G155" s="85"/>
    </row>
    <row r="156" spans="1:7" s="34" customFormat="1" ht="15" customHeight="1" x14ac:dyDescent="0.2">
      <c r="A156" s="5"/>
      <c r="B156" s="62" t="s">
        <v>228</v>
      </c>
      <c r="C156" s="7" t="s">
        <v>27</v>
      </c>
      <c r="D156" s="7">
        <f>D153</f>
        <v>0</v>
      </c>
      <c r="E156" s="82"/>
      <c r="F156" s="83"/>
      <c r="G156" s="85"/>
    </row>
    <row r="157" spans="1:7" s="34" customFormat="1" ht="15" customHeight="1" x14ac:dyDescent="0.2">
      <c r="A157" s="48" t="s">
        <v>345</v>
      </c>
      <c r="B157" s="61" t="s">
        <v>223</v>
      </c>
      <c r="C157" s="7"/>
      <c r="D157" s="7"/>
      <c r="E157" s="82"/>
      <c r="F157" s="83"/>
      <c r="G157" s="85"/>
    </row>
    <row r="158" spans="1:7" s="34" customFormat="1" ht="15" customHeight="1" x14ac:dyDescent="0.2">
      <c r="A158" s="5"/>
      <c r="B158" s="62" t="s">
        <v>164</v>
      </c>
      <c r="C158" s="7" t="s">
        <v>27</v>
      </c>
      <c r="D158" s="7">
        <v>7</v>
      </c>
      <c r="E158" s="82"/>
      <c r="F158" s="83"/>
      <c r="G158" s="85"/>
    </row>
    <row r="159" spans="1:7" s="34" customFormat="1" ht="15" customHeight="1" x14ac:dyDescent="0.2">
      <c r="A159" s="5"/>
      <c r="B159" s="62" t="s">
        <v>219</v>
      </c>
      <c r="C159" s="7" t="s">
        <v>27</v>
      </c>
      <c r="D159" s="7">
        <f>D158</f>
        <v>7</v>
      </c>
      <c r="E159" s="82"/>
      <c r="F159" s="83"/>
      <c r="G159" s="85"/>
    </row>
    <row r="160" spans="1:7" s="34" customFormat="1" ht="15" customHeight="1" x14ac:dyDescent="0.2">
      <c r="A160" s="5"/>
      <c r="B160" s="62" t="s">
        <v>166</v>
      </c>
      <c r="C160" s="7" t="s">
        <v>27</v>
      </c>
      <c r="D160" s="7">
        <f>D158</f>
        <v>7</v>
      </c>
      <c r="E160" s="82"/>
      <c r="F160" s="83"/>
      <c r="G160" s="85"/>
    </row>
    <row r="161" spans="1:7" s="34" customFormat="1" ht="15" customHeight="1" x14ac:dyDescent="0.2">
      <c r="A161" s="5"/>
      <c r="B161" s="62" t="s">
        <v>204</v>
      </c>
      <c r="C161" s="7" t="s">
        <v>27</v>
      </c>
      <c r="D161" s="7">
        <f>D158</f>
        <v>7</v>
      </c>
      <c r="E161" s="82"/>
      <c r="F161" s="83"/>
      <c r="G161" s="85"/>
    </row>
    <row r="162" spans="1:7" s="34" customFormat="1" ht="15" customHeight="1" x14ac:dyDescent="0.2">
      <c r="A162" s="5"/>
      <c r="B162" s="62" t="s">
        <v>165</v>
      </c>
      <c r="C162" s="7" t="s">
        <v>27</v>
      </c>
      <c r="D162" s="7">
        <f>D158</f>
        <v>7</v>
      </c>
      <c r="E162" s="82"/>
      <c r="F162" s="83"/>
      <c r="G162" s="85"/>
    </row>
    <row r="163" spans="1:7" s="34" customFormat="1" ht="15" customHeight="1" x14ac:dyDescent="0.2">
      <c r="A163" s="48" t="s">
        <v>346</v>
      </c>
      <c r="B163" s="61" t="s">
        <v>224</v>
      </c>
      <c r="C163" s="7"/>
      <c r="D163" s="7"/>
      <c r="E163" s="82"/>
      <c r="F163" s="83"/>
      <c r="G163" s="85"/>
    </row>
    <row r="164" spans="1:7" s="34" customFormat="1" ht="15" customHeight="1" x14ac:dyDescent="0.2">
      <c r="A164" s="5"/>
      <c r="B164" s="62" t="s">
        <v>167</v>
      </c>
      <c r="C164" s="7" t="s">
        <v>27</v>
      </c>
      <c r="D164" s="7">
        <v>7</v>
      </c>
      <c r="E164" s="82"/>
      <c r="F164" s="83"/>
      <c r="G164" s="85"/>
    </row>
    <row r="165" spans="1:7" s="34" customFormat="1" ht="15" customHeight="1" x14ac:dyDescent="0.2">
      <c r="A165" s="5"/>
      <c r="B165" s="62" t="s">
        <v>168</v>
      </c>
      <c r="C165" s="7" t="s">
        <v>27</v>
      </c>
      <c r="D165" s="7">
        <f>D164</f>
        <v>7</v>
      </c>
      <c r="E165" s="82"/>
      <c r="F165" s="83"/>
      <c r="G165" s="85"/>
    </row>
    <row r="166" spans="1:7" s="34" customFormat="1" ht="15" customHeight="1" x14ac:dyDescent="0.2">
      <c r="A166" s="5"/>
      <c r="B166" s="62" t="s">
        <v>205</v>
      </c>
      <c r="C166" s="7" t="s">
        <v>1</v>
      </c>
      <c r="D166" s="7"/>
      <c r="E166" s="82"/>
      <c r="F166" s="83"/>
      <c r="G166" s="85"/>
    </row>
    <row r="167" spans="1:7" s="34" customFormat="1" ht="15" customHeight="1" x14ac:dyDescent="0.2">
      <c r="A167" s="5"/>
      <c r="B167" s="62" t="s">
        <v>227</v>
      </c>
      <c r="C167" s="7" t="s">
        <v>27</v>
      </c>
      <c r="D167" s="7">
        <f>D164</f>
        <v>7</v>
      </c>
      <c r="E167" s="82"/>
      <c r="F167" s="83"/>
      <c r="G167" s="85"/>
    </row>
    <row r="168" spans="1:7" s="34" customFormat="1" ht="15" customHeight="1" x14ac:dyDescent="0.2">
      <c r="A168" s="48" t="s">
        <v>347</v>
      </c>
      <c r="B168" s="61" t="s">
        <v>150</v>
      </c>
      <c r="C168" s="7"/>
      <c r="D168" s="7"/>
      <c r="E168" s="82"/>
      <c r="F168" s="83"/>
      <c r="G168" s="85"/>
    </row>
    <row r="169" spans="1:7" s="34" customFormat="1" ht="15" customHeight="1" x14ac:dyDescent="0.2">
      <c r="A169" s="5"/>
      <c r="B169" s="62" t="s">
        <v>169</v>
      </c>
      <c r="C169" s="7" t="s">
        <v>27</v>
      </c>
      <c r="D169" s="7">
        <v>7</v>
      </c>
      <c r="E169" s="82"/>
      <c r="F169" s="83"/>
      <c r="G169" s="85"/>
    </row>
    <row r="170" spans="1:7" s="34" customFormat="1" ht="15" customHeight="1" x14ac:dyDescent="0.2">
      <c r="A170" s="5"/>
      <c r="B170" s="62" t="s">
        <v>170</v>
      </c>
      <c r="C170" s="7" t="s">
        <v>27</v>
      </c>
      <c r="D170" s="7">
        <f>D169</f>
        <v>7</v>
      </c>
      <c r="E170" s="82"/>
      <c r="F170" s="83"/>
      <c r="G170" s="85"/>
    </row>
    <row r="171" spans="1:7" s="34" customFormat="1" ht="15" customHeight="1" x14ac:dyDescent="0.2">
      <c r="A171" s="5"/>
      <c r="B171" s="62" t="s">
        <v>171</v>
      </c>
      <c r="C171" s="7" t="s">
        <v>27</v>
      </c>
      <c r="D171" s="7">
        <f>D169</f>
        <v>7</v>
      </c>
      <c r="E171" s="82"/>
      <c r="F171" s="83"/>
      <c r="G171" s="85"/>
    </row>
    <row r="172" spans="1:7" s="34" customFormat="1" ht="15" customHeight="1" x14ac:dyDescent="0.2">
      <c r="A172" s="5"/>
      <c r="B172" s="62" t="s">
        <v>229</v>
      </c>
      <c r="C172" s="7" t="s">
        <v>27</v>
      </c>
      <c r="D172" s="7">
        <v>3</v>
      </c>
      <c r="E172" s="82"/>
      <c r="F172" s="83"/>
      <c r="G172" s="85"/>
    </row>
    <row r="173" spans="1:7" s="34" customFormat="1" ht="15" customHeight="1" x14ac:dyDescent="0.2">
      <c r="A173" s="5"/>
      <c r="B173" s="62" t="s">
        <v>230</v>
      </c>
      <c r="C173" s="7" t="s">
        <v>27</v>
      </c>
      <c r="D173" s="7">
        <f>D169-D172</f>
        <v>4</v>
      </c>
      <c r="E173" s="82"/>
      <c r="F173" s="83"/>
      <c r="G173" s="85"/>
    </row>
    <row r="174" spans="1:7" s="34" customFormat="1" ht="15" customHeight="1" x14ac:dyDescent="0.2">
      <c r="A174" s="48" t="s">
        <v>348</v>
      </c>
      <c r="B174" s="61" t="s">
        <v>151</v>
      </c>
      <c r="C174" s="7"/>
      <c r="D174" s="7"/>
      <c r="E174" s="82"/>
      <c r="F174" s="83"/>
      <c r="G174" s="85"/>
    </row>
    <row r="175" spans="1:7" s="34" customFormat="1" ht="15" customHeight="1" x14ac:dyDescent="0.2">
      <c r="A175" s="5"/>
      <c r="B175" s="62" t="s">
        <v>151</v>
      </c>
      <c r="C175" s="7" t="s">
        <v>27</v>
      </c>
      <c r="D175" s="7">
        <v>0</v>
      </c>
      <c r="E175" s="82"/>
      <c r="F175" s="83"/>
      <c r="G175" s="85"/>
    </row>
    <row r="176" spans="1:7" s="34" customFormat="1" ht="15" customHeight="1" x14ac:dyDescent="0.2">
      <c r="A176" s="5"/>
      <c r="B176" s="62" t="s">
        <v>173</v>
      </c>
      <c r="C176" s="7" t="s">
        <v>27</v>
      </c>
      <c r="D176" s="7">
        <v>0</v>
      </c>
      <c r="E176" s="82"/>
      <c r="F176" s="83"/>
      <c r="G176" s="85"/>
    </row>
    <row r="177" spans="1:7" s="34" customFormat="1" ht="15" customHeight="1" x14ac:dyDescent="0.2">
      <c r="A177" s="48" t="s">
        <v>349</v>
      </c>
      <c r="B177" s="61" t="s">
        <v>82</v>
      </c>
      <c r="C177" s="7" t="s">
        <v>27</v>
      </c>
      <c r="D177" s="7">
        <v>0</v>
      </c>
      <c r="E177" s="82"/>
      <c r="F177" s="83"/>
      <c r="G177" s="85"/>
    </row>
    <row r="178" spans="1:7" s="34" customFormat="1" ht="15" customHeight="1" x14ac:dyDescent="0.2">
      <c r="A178" s="48" t="s">
        <v>350</v>
      </c>
      <c r="B178" s="61" t="s">
        <v>152</v>
      </c>
      <c r="C178" s="7"/>
      <c r="D178" s="7"/>
      <c r="E178" s="82"/>
      <c r="F178" s="83"/>
      <c r="G178" s="85"/>
    </row>
    <row r="179" spans="1:7" s="34" customFormat="1" ht="15" customHeight="1" x14ac:dyDescent="0.2">
      <c r="A179" s="5"/>
      <c r="B179" s="62" t="s">
        <v>172</v>
      </c>
      <c r="C179" s="7" t="s">
        <v>27</v>
      </c>
      <c r="D179" s="7">
        <v>1</v>
      </c>
      <c r="E179" s="82"/>
      <c r="F179" s="83"/>
      <c r="G179" s="85"/>
    </row>
    <row r="180" spans="1:7" s="34" customFormat="1" ht="15" customHeight="1" x14ac:dyDescent="0.2">
      <c r="A180" s="5"/>
      <c r="B180" s="62" t="s">
        <v>173</v>
      </c>
      <c r="C180" s="7" t="s">
        <v>27</v>
      </c>
      <c r="D180" s="7">
        <f>D179</f>
        <v>1</v>
      </c>
      <c r="E180" s="82"/>
      <c r="F180" s="83"/>
      <c r="G180" s="85"/>
    </row>
    <row r="181" spans="1:7" ht="5.25" customHeight="1" x14ac:dyDescent="0.2">
      <c r="A181" s="5"/>
      <c r="B181" s="8"/>
      <c r="C181" s="7"/>
      <c r="D181" s="7"/>
      <c r="E181" s="82"/>
      <c r="F181" s="86"/>
      <c r="G181" s="87"/>
    </row>
    <row r="182" spans="1:7" ht="15" customHeight="1" x14ac:dyDescent="0.2">
      <c r="A182" s="5" t="s">
        <v>351</v>
      </c>
      <c r="B182" s="32" t="s">
        <v>68</v>
      </c>
      <c r="C182" s="7" t="s">
        <v>1</v>
      </c>
      <c r="D182" s="7"/>
      <c r="E182" s="82"/>
      <c r="F182" s="83"/>
      <c r="G182" s="85"/>
    </row>
    <row r="183" spans="1:7" ht="5.25" customHeight="1" x14ac:dyDescent="0.2">
      <c r="A183" s="5"/>
      <c r="B183" s="8"/>
      <c r="C183" s="7"/>
      <c r="D183" s="7"/>
      <c r="E183" s="82"/>
      <c r="F183" s="86"/>
      <c r="G183" s="87"/>
    </row>
    <row r="184" spans="1:7" ht="15" customHeight="1" x14ac:dyDescent="0.2">
      <c r="A184" s="5" t="s">
        <v>352</v>
      </c>
      <c r="B184" s="32" t="s">
        <v>73</v>
      </c>
      <c r="C184" s="7" t="s">
        <v>5</v>
      </c>
      <c r="D184" s="7">
        <v>0</v>
      </c>
      <c r="E184" s="82"/>
      <c r="F184" s="83"/>
      <c r="G184" s="85"/>
    </row>
    <row r="185" spans="1:7" ht="5.25" customHeight="1" x14ac:dyDescent="0.2">
      <c r="A185" s="5"/>
      <c r="B185" s="8"/>
      <c r="C185" s="7"/>
      <c r="D185" s="7"/>
      <c r="E185" s="82"/>
      <c r="F185" s="86"/>
      <c r="G185" s="87"/>
    </row>
    <row r="186" spans="1:7" ht="15" customHeight="1" x14ac:dyDescent="0.2">
      <c r="A186" s="5" t="s">
        <v>353</v>
      </c>
      <c r="B186" s="32" t="s">
        <v>60</v>
      </c>
      <c r="C186" s="7" t="s">
        <v>5</v>
      </c>
      <c r="D186" s="7">
        <v>1</v>
      </c>
      <c r="E186" s="82"/>
      <c r="F186" s="83"/>
      <c r="G186" s="85"/>
    </row>
    <row r="187" spans="1:7" ht="5.25" customHeight="1" x14ac:dyDescent="0.2">
      <c r="A187" s="5"/>
      <c r="B187" s="8"/>
      <c r="C187" s="7"/>
      <c r="D187" s="7"/>
      <c r="E187" s="82"/>
      <c r="F187" s="86"/>
      <c r="G187" s="87"/>
    </row>
    <row r="188" spans="1:7" ht="15" customHeight="1" x14ac:dyDescent="0.2">
      <c r="A188" s="5" t="s">
        <v>354</v>
      </c>
      <c r="B188" s="32" t="s">
        <v>421</v>
      </c>
      <c r="C188" s="7" t="s">
        <v>5</v>
      </c>
      <c r="D188" s="7">
        <v>1</v>
      </c>
      <c r="E188" s="82"/>
      <c r="F188" s="83"/>
      <c r="G188" s="85"/>
    </row>
    <row r="189" spans="1:7" ht="5.25" customHeight="1" x14ac:dyDescent="0.2">
      <c r="A189" s="5"/>
      <c r="B189" s="8"/>
      <c r="C189" s="7"/>
      <c r="D189" s="7"/>
      <c r="E189" s="82"/>
      <c r="F189" s="86"/>
      <c r="G189" s="87"/>
    </row>
    <row r="190" spans="1:7" ht="15" customHeight="1" x14ac:dyDescent="0.2">
      <c r="A190" s="5" t="s">
        <v>355</v>
      </c>
      <c r="B190" s="32" t="s">
        <v>16</v>
      </c>
      <c r="C190" s="7" t="s">
        <v>5</v>
      </c>
      <c r="D190" s="7">
        <v>1</v>
      </c>
      <c r="E190" s="82"/>
      <c r="F190" s="83"/>
      <c r="G190" s="85"/>
    </row>
    <row r="191" spans="1:7" ht="5.25" customHeight="1" x14ac:dyDescent="0.2">
      <c r="A191" s="5"/>
      <c r="B191" s="8"/>
      <c r="C191" s="7"/>
      <c r="D191" s="7"/>
      <c r="E191" s="82"/>
      <c r="F191" s="86"/>
      <c r="G191" s="87"/>
    </row>
    <row r="192" spans="1:7" ht="15" customHeight="1" x14ac:dyDescent="0.2">
      <c r="A192" s="5" t="s">
        <v>356</v>
      </c>
      <c r="B192" s="32" t="s">
        <v>200</v>
      </c>
      <c r="C192" s="7" t="s">
        <v>5</v>
      </c>
      <c r="D192" s="7">
        <v>1</v>
      </c>
      <c r="E192" s="82"/>
      <c r="F192" s="86"/>
      <c r="G192" s="85"/>
    </row>
    <row r="193" spans="1:7" ht="5.25" customHeight="1" thickBot="1" x14ac:dyDescent="0.25">
      <c r="A193" s="5"/>
      <c r="B193" s="8"/>
      <c r="C193" s="7"/>
      <c r="D193" s="7"/>
      <c r="E193" s="7"/>
      <c r="F193" s="20"/>
      <c r="G193" s="21"/>
    </row>
    <row r="194" spans="1:7" ht="15" customHeight="1" thickBot="1" x14ac:dyDescent="0.25">
      <c r="A194" s="117" t="str">
        <f>B119</f>
        <v>TRAVAUX DE PLOMBERIE</v>
      </c>
      <c r="B194" s="118"/>
      <c r="C194" s="118"/>
      <c r="D194" s="118"/>
      <c r="E194" s="118"/>
      <c r="F194" s="119"/>
      <c r="G194" s="105"/>
    </row>
    <row r="195" spans="1:7" ht="15" customHeight="1" x14ac:dyDescent="0.2">
      <c r="A195" s="5" t="s">
        <v>294</v>
      </c>
      <c r="B195" s="6" t="s">
        <v>400</v>
      </c>
      <c r="C195" s="7"/>
      <c r="D195" s="7"/>
      <c r="E195" s="82"/>
      <c r="F195" s="88"/>
      <c r="G195" s="89"/>
    </row>
    <row r="196" spans="1:7" ht="15" customHeight="1" x14ac:dyDescent="0.2">
      <c r="A196" s="5" t="s">
        <v>410</v>
      </c>
      <c r="B196" s="6" t="s">
        <v>408</v>
      </c>
      <c r="C196" s="7"/>
      <c r="D196" s="7"/>
      <c r="E196" s="82"/>
      <c r="F196" s="88"/>
      <c r="G196" s="89"/>
    </row>
    <row r="197" spans="1:7" ht="15" customHeight="1" x14ac:dyDescent="0.2">
      <c r="A197" s="5" t="s">
        <v>411</v>
      </c>
      <c r="B197" s="22" t="s">
        <v>393</v>
      </c>
      <c r="C197" s="7"/>
      <c r="D197" s="7"/>
      <c r="E197" s="82"/>
      <c r="F197" s="86"/>
      <c r="G197" s="85"/>
    </row>
    <row r="198" spans="1:7" ht="15" customHeight="1" x14ac:dyDescent="0.2">
      <c r="A198" s="5"/>
      <c r="B198" s="9" t="s">
        <v>394</v>
      </c>
      <c r="C198" s="7" t="s">
        <v>17</v>
      </c>
      <c r="D198" s="7">
        <f>4*7</f>
        <v>28</v>
      </c>
      <c r="E198" s="82"/>
      <c r="F198" s="86"/>
      <c r="G198" s="85"/>
    </row>
    <row r="199" spans="1:7" ht="15" customHeight="1" x14ac:dyDescent="0.2">
      <c r="A199" s="5"/>
      <c r="B199" s="9" t="s">
        <v>395</v>
      </c>
      <c r="C199" s="7" t="s">
        <v>17</v>
      </c>
      <c r="D199" s="7">
        <f>D198</f>
        <v>28</v>
      </c>
      <c r="E199" s="82"/>
      <c r="F199" s="86"/>
      <c r="G199" s="85"/>
    </row>
    <row r="200" spans="1:7" ht="15" customHeight="1" x14ac:dyDescent="0.2">
      <c r="A200" s="5"/>
      <c r="B200" s="9" t="s">
        <v>396</v>
      </c>
      <c r="C200" s="7" t="s">
        <v>17</v>
      </c>
      <c r="D200" s="7">
        <f>D199</f>
        <v>28</v>
      </c>
      <c r="E200" s="82"/>
      <c r="F200" s="86"/>
      <c r="G200" s="85"/>
    </row>
    <row r="201" spans="1:7" s="34" customFormat="1" ht="5.85" customHeight="1" x14ac:dyDescent="0.2">
      <c r="A201" s="24"/>
      <c r="B201" s="35"/>
      <c r="C201" s="7"/>
      <c r="D201" s="7"/>
      <c r="E201" s="82"/>
      <c r="F201" s="86"/>
      <c r="G201" s="96"/>
    </row>
    <row r="202" spans="1:7" ht="15" customHeight="1" x14ac:dyDescent="0.2">
      <c r="A202" s="5" t="s">
        <v>412</v>
      </c>
      <c r="B202" s="22" t="s">
        <v>416</v>
      </c>
      <c r="C202" s="7"/>
      <c r="D202" s="7"/>
      <c r="E202" s="82"/>
      <c r="F202" s="83"/>
      <c r="G202" s="85"/>
    </row>
    <row r="203" spans="1:7" ht="15" customHeight="1" x14ac:dyDescent="0.2">
      <c r="A203" s="5"/>
      <c r="B203" s="9" t="s">
        <v>394</v>
      </c>
      <c r="C203" s="7" t="s">
        <v>27</v>
      </c>
      <c r="D203" s="7">
        <v>1</v>
      </c>
      <c r="E203" s="82"/>
      <c r="F203" s="83"/>
      <c r="G203" s="85"/>
    </row>
    <row r="204" spans="1:7" ht="15" customHeight="1" x14ac:dyDescent="0.2">
      <c r="A204" s="5"/>
      <c r="B204" s="9" t="s">
        <v>395</v>
      </c>
      <c r="C204" s="7" t="s">
        <v>27</v>
      </c>
      <c r="D204" s="7">
        <v>1</v>
      </c>
      <c r="E204" s="82"/>
      <c r="F204" s="83"/>
      <c r="G204" s="85"/>
    </row>
    <row r="205" spans="1:7" ht="15" customHeight="1" x14ac:dyDescent="0.2">
      <c r="A205" s="5"/>
      <c r="B205" s="9" t="s">
        <v>396</v>
      </c>
      <c r="C205" s="7" t="s">
        <v>27</v>
      </c>
      <c r="D205" s="7">
        <v>1</v>
      </c>
      <c r="E205" s="82"/>
      <c r="F205" s="83"/>
      <c r="G205" s="85"/>
    </row>
    <row r="206" spans="1:7" s="34" customFormat="1" ht="5.85" customHeight="1" x14ac:dyDescent="0.2">
      <c r="A206" s="24"/>
      <c r="B206" s="35"/>
      <c r="C206" s="7"/>
      <c r="D206" s="7"/>
      <c r="E206" s="82"/>
      <c r="F206" s="86"/>
      <c r="G206" s="96"/>
    </row>
    <row r="207" spans="1:7" ht="15" customHeight="1" x14ac:dyDescent="0.2">
      <c r="A207" s="5" t="s">
        <v>430</v>
      </c>
      <c r="B207" s="22" t="s">
        <v>417</v>
      </c>
      <c r="C207" s="7"/>
      <c r="D207" s="7"/>
      <c r="E207" s="82"/>
      <c r="F207" s="83"/>
      <c r="G207" s="85"/>
    </row>
    <row r="208" spans="1:7" ht="15" customHeight="1" x14ac:dyDescent="0.2">
      <c r="A208" s="5"/>
      <c r="B208" s="9" t="s">
        <v>394</v>
      </c>
      <c r="C208" s="7" t="s">
        <v>27</v>
      </c>
      <c r="D208" s="7">
        <v>1</v>
      </c>
      <c r="E208" s="82"/>
      <c r="F208" s="83"/>
      <c r="G208" s="85"/>
    </row>
    <row r="209" spans="1:7" ht="15" customHeight="1" x14ac:dyDescent="0.2">
      <c r="A209" s="5"/>
      <c r="B209" s="9" t="s">
        <v>395</v>
      </c>
      <c r="C209" s="7" t="s">
        <v>27</v>
      </c>
      <c r="D209" s="7">
        <v>1</v>
      </c>
      <c r="E209" s="82"/>
      <c r="F209" s="83"/>
      <c r="G209" s="85"/>
    </row>
    <row r="210" spans="1:7" ht="15" customHeight="1" x14ac:dyDescent="0.2">
      <c r="A210" s="5"/>
      <c r="B210" s="9" t="s">
        <v>418</v>
      </c>
      <c r="C210" s="7" t="s">
        <v>27</v>
      </c>
      <c r="D210" s="7">
        <v>1</v>
      </c>
      <c r="E210" s="82"/>
      <c r="F210" s="83"/>
      <c r="G210" s="85"/>
    </row>
    <row r="211" spans="1:7" s="34" customFormat="1" ht="4.5" customHeight="1" x14ac:dyDescent="0.2">
      <c r="A211" s="24"/>
      <c r="B211" s="35"/>
      <c r="C211" s="7"/>
      <c r="D211" s="7"/>
      <c r="E211" s="82"/>
      <c r="F211" s="86"/>
      <c r="G211" s="96"/>
    </row>
    <row r="212" spans="1:7" ht="15" customHeight="1" x14ac:dyDescent="0.2">
      <c r="A212" s="5" t="s">
        <v>429</v>
      </c>
      <c r="B212" s="22" t="s">
        <v>16</v>
      </c>
      <c r="C212" s="7" t="s">
        <v>5</v>
      </c>
      <c r="D212" s="7">
        <v>1</v>
      </c>
      <c r="E212" s="82"/>
      <c r="F212" s="83"/>
      <c r="G212" s="85"/>
    </row>
    <row r="213" spans="1:7" s="34" customFormat="1" ht="5.85" customHeight="1" x14ac:dyDescent="0.2">
      <c r="A213" s="24"/>
      <c r="B213" s="35"/>
      <c r="C213" s="7"/>
      <c r="D213" s="7"/>
      <c r="E213" s="82"/>
      <c r="F213" s="86"/>
      <c r="G213" s="96"/>
    </row>
    <row r="214" spans="1:7" ht="15" customHeight="1" x14ac:dyDescent="0.2">
      <c r="A214" s="5" t="s">
        <v>431</v>
      </c>
      <c r="B214" s="6" t="s">
        <v>419</v>
      </c>
      <c r="C214" s="7"/>
      <c r="D214" s="7"/>
      <c r="E214" s="82"/>
      <c r="F214" s="88"/>
      <c r="G214" s="89"/>
    </row>
    <row r="215" spans="1:7" ht="15" customHeight="1" x14ac:dyDescent="0.2">
      <c r="A215" s="5" t="s">
        <v>432</v>
      </c>
      <c r="B215" s="22" t="s">
        <v>420</v>
      </c>
      <c r="C215" s="7"/>
      <c r="D215" s="7"/>
      <c r="E215" s="82"/>
      <c r="F215" s="83"/>
      <c r="G215" s="85"/>
    </row>
    <row r="216" spans="1:7" ht="15" customHeight="1" x14ac:dyDescent="0.2">
      <c r="A216" s="5"/>
      <c r="B216" s="9" t="s">
        <v>394</v>
      </c>
      <c r="C216" s="7" t="s">
        <v>27</v>
      </c>
      <c r="D216" s="7">
        <v>7</v>
      </c>
      <c r="E216" s="82"/>
      <c r="F216" s="83"/>
      <c r="G216" s="85"/>
    </row>
    <row r="217" spans="1:7" ht="15" customHeight="1" x14ac:dyDescent="0.2">
      <c r="A217" s="5"/>
      <c r="B217" s="9" t="s">
        <v>395</v>
      </c>
      <c r="C217" s="7" t="s">
        <v>27</v>
      </c>
      <c r="D217" s="7">
        <v>7</v>
      </c>
      <c r="E217" s="82"/>
      <c r="F217" s="83"/>
      <c r="G217" s="85"/>
    </row>
    <row r="218" spans="1:7" ht="15" customHeight="1" x14ac:dyDescent="0.2">
      <c r="A218" s="5"/>
      <c r="B218" s="9" t="s">
        <v>396</v>
      </c>
      <c r="C218" s="7" t="s">
        <v>27</v>
      </c>
      <c r="D218" s="7">
        <v>7</v>
      </c>
      <c r="E218" s="82"/>
      <c r="F218" s="83"/>
      <c r="G218" s="85"/>
    </row>
    <row r="219" spans="1:7" s="34" customFormat="1" ht="5.85" customHeight="1" x14ac:dyDescent="0.2">
      <c r="A219" s="24"/>
      <c r="B219" s="8"/>
      <c r="C219" s="7"/>
      <c r="D219" s="7"/>
      <c r="E219" s="82"/>
      <c r="F219" s="86"/>
      <c r="G219" s="87"/>
    </row>
    <row r="220" spans="1:7" ht="15" customHeight="1" x14ac:dyDescent="0.2">
      <c r="A220" s="5" t="s">
        <v>433</v>
      </c>
      <c r="B220" s="22" t="s">
        <v>16</v>
      </c>
      <c r="C220" s="7" t="s">
        <v>5</v>
      </c>
      <c r="D220" s="7">
        <v>1</v>
      </c>
      <c r="E220" s="82"/>
      <c r="F220" s="83"/>
      <c r="G220" s="85"/>
    </row>
    <row r="221" spans="1:7" s="34" customFormat="1" ht="5.85" customHeight="1" thickBot="1" x14ac:dyDescent="0.25">
      <c r="A221" s="24"/>
      <c r="B221" s="9"/>
      <c r="C221" s="7"/>
      <c r="D221" s="7"/>
      <c r="E221" s="7"/>
      <c r="F221" s="20"/>
      <c r="G221" s="21"/>
    </row>
    <row r="222" spans="1:7" ht="15" customHeight="1" thickBot="1" x14ac:dyDescent="0.25">
      <c r="A222" s="36"/>
      <c r="B222" s="160" t="str">
        <f>B195</f>
        <v>TRAVAUX DES FLUIDES MEDICAUX</v>
      </c>
      <c r="C222" s="118"/>
      <c r="D222" s="118"/>
      <c r="E222" s="118"/>
      <c r="F222" s="161"/>
      <c r="G222" s="98"/>
    </row>
    <row r="223" spans="1:7" ht="15" customHeight="1" x14ac:dyDescent="0.2">
      <c r="A223" s="5" t="s">
        <v>295</v>
      </c>
      <c r="B223" s="6" t="s">
        <v>6</v>
      </c>
      <c r="C223" s="7" t="s">
        <v>5</v>
      </c>
      <c r="D223" s="7">
        <v>1</v>
      </c>
      <c r="E223" s="82"/>
      <c r="F223" s="83"/>
      <c r="G223" s="85"/>
    </row>
    <row r="224" spans="1:7" ht="6" customHeight="1" thickBot="1" x14ac:dyDescent="0.25">
      <c r="A224" s="5"/>
      <c r="B224" s="9"/>
      <c r="C224" s="7"/>
      <c r="D224" s="7"/>
      <c r="E224" s="82"/>
      <c r="F224" s="86"/>
      <c r="G224" s="87"/>
    </row>
    <row r="225" spans="1:7" s="11" customFormat="1" ht="12.75" customHeight="1" thickBot="1" x14ac:dyDescent="0.25">
      <c r="A225" s="23"/>
      <c r="B225" s="155" t="str">
        <f>B223</f>
        <v>DOSSIER DES OUVRAGES EXECUTES</v>
      </c>
      <c r="C225" s="155" t="s">
        <v>2</v>
      </c>
      <c r="D225" s="155"/>
      <c r="E225" s="155" t="str">
        <f>B223</f>
        <v>DOSSIER DES OUVRAGES EXECUTES</v>
      </c>
      <c r="F225" s="156"/>
      <c r="G225" s="97"/>
    </row>
    <row r="226" spans="1:7" ht="15" customHeight="1" x14ac:dyDescent="0.2">
      <c r="A226" s="5" t="s">
        <v>357</v>
      </c>
      <c r="B226" s="6" t="s">
        <v>359</v>
      </c>
      <c r="C226" s="7" t="s">
        <v>5</v>
      </c>
      <c r="D226" s="7">
        <v>1</v>
      </c>
      <c r="E226" s="82"/>
      <c r="F226" s="86"/>
      <c r="G226" s="85"/>
    </row>
    <row r="227" spans="1:7" ht="6" customHeight="1" thickBot="1" x14ac:dyDescent="0.25">
      <c r="A227" s="5"/>
      <c r="B227" s="9"/>
      <c r="C227" s="7"/>
      <c r="D227" s="7"/>
      <c r="E227" s="7"/>
      <c r="F227" s="20"/>
      <c r="G227" s="21"/>
    </row>
    <row r="228" spans="1:7" s="11" customFormat="1" ht="12.75" customHeight="1" thickBot="1" x14ac:dyDescent="0.25">
      <c r="A228" s="23"/>
      <c r="B228" s="155" t="str">
        <f>B226</f>
        <v>FORMATIONS DES UTILISATEURS ET EXPLOITANTS</v>
      </c>
      <c r="C228" s="155" t="s">
        <v>2</v>
      </c>
      <c r="D228" s="155"/>
      <c r="E228" s="155" t="str">
        <f>B226</f>
        <v>FORMATIONS DES UTILISATEURS ET EXPLOITANTS</v>
      </c>
      <c r="F228" s="156"/>
      <c r="G228" s="97"/>
    </row>
    <row r="229" spans="1:7" ht="15" customHeight="1" x14ac:dyDescent="0.2">
      <c r="A229" s="5" t="s">
        <v>358</v>
      </c>
      <c r="B229" s="6" t="s">
        <v>3</v>
      </c>
      <c r="C229" s="7" t="s">
        <v>5</v>
      </c>
      <c r="D229" s="7">
        <v>1</v>
      </c>
      <c r="E229" s="82"/>
      <c r="F229" s="86"/>
      <c r="G229" s="85"/>
    </row>
    <row r="230" spans="1:7" ht="6" customHeight="1" thickBot="1" x14ac:dyDescent="0.25">
      <c r="A230" s="5"/>
      <c r="B230" s="9"/>
      <c r="C230" s="7"/>
      <c r="D230" s="7"/>
      <c r="E230" s="82"/>
      <c r="F230" s="86"/>
      <c r="G230" s="87"/>
    </row>
    <row r="231" spans="1:7" s="11" customFormat="1" ht="12.75" customHeight="1" thickBot="1" x14ac:dyDescent="0.25">
      <c r="A231" s="23"/>
      <c r="B231" s="155" t="str">
        <f>B229</f>
        <v>RECEPTION</v>
      </c>
      <c r="C231" s="155" t="s">
        <v>2</v>
      </c>
      <c r="D231" s="155"/>
      <c r="E231" s="155" t="str">
        <f>B229</f>
        <v>RECEPTION</v>
      </c>
      <c r="F231" s="156"/>
      <c r="G231" s="97"/>
    </row>
    <row r="232" spans="1:7" ht="6" customHeight="1" thickBot="1" x14ac:dyDescent="0.25">
      <c r="A232" s="162"/>
      <c r="B232" s="163"/>
      <c r="C232" s="163"/>
      <c r="D232" s="163"/>
      <c r="E232" s="163"/>
      <c r="F232" s="163"/>
      <c r="G232" s="164"/>
    </row>
    <row r="233" spans="1:7" s="11" customFormat="1" ht="12.75" customHeight="1" thickBot="1" x14ac:dyDescent="0.25">
      <c r="A233" s="23"/>
      <c r="B233" s="155" t="s">
        <v>64</v>
      </c>
      <c r="C233" s="155"/>
      <c r="D233" s="155"/>
      <c r="E233" s="155"/>
      <c r="F233" s="156"/>
      <c r="G233" s="99"/>
    </row>
    <row r="234" spans="1:7" x14ac:dyDescent="0.2">
      <c r="A234" s="10"/>
      <c r="B234" s="12"/>
      <c r="C234" s="10"/>
      <c r="D234" s="10"/>
      <c r="E234" s="10"/>
      <c r="F234" s="25"/>
      <c r="G234" s="26"/>
    </row>
    <row r="235" spans="1:7" x14ac:dyDescent="0.2">
      <c r="F235" s="28"/>
      <c r="G235" s="29"/>
    </row>
  </sheetData>
  <sheetProtection algorithmName="SHA-512" hashValue="VclSSLKiAbFh3sYM+qFaXzpEGY0luyDGntUwLgZQENwTa3rOOrpQwj8GyV57xRZp6sz6m1n2sa3CfQB4Eb59LQ==" saltValue="DzChEbcSuihHAUxdqvH9iA==" spinCount="100000" sheet="1" objects="1" scenarios="1" selectLockedCells="1"/>
  <mergeCells count="14">
    <mergeCell ref="A1:A2"/>
    <mergeCell ref="B1:F2"/>
    <mergeCell ref="A3:G3"/>
    <mergeCell ref="A10:F10"/>
    <mergeCell ref="A39:F39"/>
    <mergeCell ref="A63:F63"/>
    <mergeCell ref="A118:F118"/>
    <mergeCell ref="A194:F194"/>
    <mergeCell ref="A232:G232"/>
    <mergeCell ref="B233:F233"/>
    <mergeCell ref="B225:F225"/>
    <mergeCell ref="B228:F228"/>
    <mergeCell ref="B231:F231"/>
    <mergeCell ref="B222:F22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18" max="9" man="1"/>
  </rowBreaks>
  <colBreaks count="1" manualBreakCount="1">
    <brk id="7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0ECF8-1D8F-4B9E-BBC7-BD9FAE0D454C}">
  <sheetPr codeName="Feuil8"/>
  <dimension ref="A1:G255"/>
  <sheetViews>
    <sheetView view="pageBreakPreview" topLeftCell="A181" zoomScale="110" zoomScaleNormal="100" zoomScaleSheetLayoutView="110" workbookViewId="0">
      <selection activeCell="G253" sqref="G253"/>
    </sheetView>
  </sheetViews>
  <sheetFormatPr baseColWidth="10" defaultColWidth="11.42578125" defaultRowHeight="12.75" x14ac:dyDescent="0.2"/>
  <cols>
    <col min="1" max="1" width="13.5703125" style="27" customWidth="1"/>
    <col min="2" max="2" width="59.7109375" style="27" bestFit="1" customWidth="1"/>
    <col min="3" max="3" width="6.7109375" style="14" customWidth="1"/>
    <col min="4" max="5" width="9.7109375" style="14" bestFit="1" customWidth="1"/>
    <col min="6" max="6" width="13" style="30" customWidth="1"/>
    <col min="7" max="7" width="15.5703125" style="31" customWidth="1"/>
    <col min="8" max="8" width="11.7109375" style="14" customWidth="1"/>
    <col min="9" max="16384" width="11.42578125" style="14"/>
  </cols>
  <sheetData>
    <row r="1" spans="1:7" s="10" customFormat="1" ht="15" customHeight="1" thickBot="1" x14ac:dyDescent="0.25">
      <c r="A1" s="128"/>
      <c r="B1" s="130" t="s">
        <v>31</v>
      </c>
      <c r="C1" s="131"/>
      <c r="D1" s="131"/>
      <c r="E1" s="131"/>
      <c r="F1" s="132"/>
      <c r="G1" s="13" t="s">
        <v>438</v>
      </c>
    </row>
    <row r="2" spans="1:7" ht="15.75" customHeight="1" thickBot="1" x14ac:dyDescent="0.25">
      <c r="A2" s="129"/>
      <c r="B2" s="133"/>
      <c r="C2" s="134"/>
      <c r="D2" s="134"/>
      <c r="E2" s="134"/>
      <c r="F2" s="135"/>
      <c r="G2" s="15" t="s">
        <v>473</v>
      </c>
    </row>
    <row r="3" spans="1:7" ht="26.25" customHeight="1" thickBot="1" x14ac:dyDescent="0.25">
      <c r="A3" s="136" t="s">
        <v>469</v>
      </c>
      <c r="B3" s="137"/>
      <c r="C3" s="137"/>
      <c r="D3" s="137"/>
      <c r="E3" s="137"/>
      <c r="F3" s="137"/>
      <c r="G3" s="138"/>
    </row>
    <row r="4" spans="1:7" s="11" customFormat="1" ht="30" customHeight="1" thickBot="1" x14ac:dyDescent="0.25">
      <c r="A4" s="1" t="s">
        <v>7</v>
      </c>
      <c r="B4" s="2" t="s">
        <v>8</v>
      </c>
      <c r="C4" s="2" t="s">
        <v>9</v>
      </c>
      <c r="D4" s="2" t="s">
        <v>470</v>
      </c>
      <c r="E4" s="2" t="s">
        <v>471</v>
      </c>
      <c r="F4" s="3" t="s">
        <v>10</v>
      </c>
      <c r="G4" s="4" t="s">
        <v>11</v>
      </c>
    </row>
    <row r="5" spans="1:7" ht="15" customHeight="1" x14ac:dyDescent="0.2">
      <c r="A5" s="45" t="s">
        <v>242</v>
      </c>
      <c r="B5" s="46" t="s">
        <v>0</v>
      </c>
      <c r="C5" s="47"/>
      <c r="D5" s="47"/>
      <c r="E5" s="100"/>
      <c r="F5" s="101"/>
      <c r="G5" s="102" t="s">
        <v>13</v>
      </c>
    </row>
    <row r="6" spans="1:7" ht="15" customHeight="1" x14ac:dyDescent="0.2">
      <c r="A6" s="5" t="s">
        <v>244</v>
      </c>
      <c r="B6" s="22" t="s">
        <v>70</v>
      </c>
      <c r="C6" s="7" t="s">
        <v>5</v>
      </c>
      <c r="D6" s="7">
        <v>1</v>
      </c>
      <c r="E6" s="82"/>
      <c r="F6" s="83"/>
      <c r="G6" s="85"/>
    </row>
    <row r="7" spans="1:7" ht="5.25" customHeight="1" x14ac:dyDescent="0.2">
      <c r="A7" s="5"/>
      <c r="B7" s="8"/>
      <c r="C7" s="7"/>
      <c r="D7" s="7"/>
      <c r="E7" s="82"/>
      <c r="F7" s="86"/>
      <c r="G7" s="87"/>
    </row>
    <row r="8" spans="1:7" ht="15" customHeight="1" x14ac:dyDescent="0.2">
      <c r="A8" s="5" t="s">
        <v>245</v>
      </c>
      <c r="B8" s="32" t="s">
        <v>69</v>
      </c>
      <c r="C8" s="7" t="s">
        <v>5</v>
      </c>
      <c r="D8" s="7">
        <v>1</v>
      </c>
      <c r="E8" s="82"/>
      <c r="F8" s="83"/>
      <c r="G8" s="85"/>
    </row>
    <row r="9" spans="1:7" ht="5.25" customHeight="1" thickBot="1" x14ac:dyDescent="0.25">
      <c r="A9" s="5"/>
      <c r="B9" s="8"/>
      <c r="C9" s="7"/>
      <c r="D9" s="7"/>
      <c r="E9" s="7"/>
      <c r="F9" s="20"/>
      <c r="G9" s="21"/>
    </row>
    <row r="10" spans="1:7" ht="15" customHeight="1" thickBot="1" x14ac:dyDescent="0.25">
      <c r="A10" s="117" t="str">
        <f>B5</f>
        <v>TRAVAUX PREPARATOIRES</v>
      </c>
      <c r="B10" s="118"/>
      <c r="C10" s="118"/>
      <c r="D10" s="118"/>
      <c r="E10" s="118"/>
      <c r="F10" s="119"/>
      <c r="G10" s="105"/>
    </row>
    <row r="11" spans="1:7" ht="15" customHeight="1" x14ac:dyDescent="0.2">
      <c r="A11" s="45" t="s">
        <v>296</v>
      </c>
      <c r="B11" s="46" t="s">
        <v>12</v>
      </c>
      <c r="C11" s="47"/>
      <c r="D11" s="47"/>
      <c r="E11" s="100"/>
      <c r="F11" s="101"/>
      <c r="G11" s="102"/>
    </row>
    <row r="12" spans="1:7" ht="15" customHeight="1" x14ac:dyDescent="0.2">
      <c r="A12" s="5" t="s">
        <v>297</v>
      </c>
      <c r="B12" s="22" t="s">
        <v>45</v>
      </c>
      <c r="C12" s="7"/>
      <c r="D12" s="7"/>
      <c r="E12" s="82"/>
      <c r="F12" s="83"/>
      <c r="G12" s="85"/>
    </row>
    <row r="13" spans="1:7" s="34" customFormat="1" ht="15" customHeight="1" x14ac:dyDescent="0.2">
      <c r="A13" s="5"/>
      <c r="B13" s="9" t="s">
        <v>208</v>
      </c>
      <c r="C13" s="7" t="s">
        <v>17</v>
      </c>
      <c r="D13" s="7">
        <v>150</v>
      </c>
      <c r="E13" s="82"/>
      <c r="F13" s="83"/>
      <c r="G13" s="85"/>
    </row>
    <row r="14" spans="1:7" s="34" customFormat="1" ht="15" customHeight="1" x14ac:dyDescent="0.2">
      <c r="A14" s="5"/>
      <c r="B14" s="9" t="s">
        <v>209</v>
      </c>
      <c r="C14" s="7" t="s">
        <v>17</v>
      </c>
      <c r="D14" s="7">
        <f>6*D33</f>
        <v>36</v>
      </c>
      <c r="E14" s="82"/>
      <c r="F14" s="83"/>
      <c r="G14" s="85"/>
    </row>
    <row r="15" spans="1:7" s="34" customFormat="1" ht="15" customHeight="1" x14ac:dyDescent="0.2">
      <c r="A15" s="5"/>
      <c r="B15" s="9" t="s">
        <v>103</v>
      </c>
      <c r="C15" s="7" t="s">
        <v>27</v>
      </c>
      <c r="D15" s="7">
        <v>4</v>
      </c>
      <c r="E15" s="82"/>
      <c r="F15" s="86"/>
      <c r="G15" s="85"/>
    </row>
    <row r="16" spans="1:7" ht="5.25" customHeight="1" x14ac:dyDescent="0.2">
      <c r="A16" s="5"/>
      <c r="B16" s="8"/>
      <c r="C16" s="7"/>
      <c r="D16" s="7"/>
      <c r="E16" s="82"/>
      <c r="F16" s="86"/>
      <c r="G16" s="87"/>
    </row>
    <row r="17" spans="1:7" ht="15" customHeight="1" x14ac:dyDescent="0.2">
      <c r="A17" s="5" t="s">
        <v>298</v>
      </c>
      <c r="B17" s="32" t="s">
        <v>43</v>
      </c>
      <c r="C17" s="7"/>
      <c r="D17" s="7"/>
      <c r="E17" s="82"/>
      <c r="F17" s="83"/>
      <c r="G17" s="85"/>
    </row>
    <row r="18" spans="1:7" s="34" customFormat="1" ht="15" customHeight="1" x14ac:dyDescent="0.2">
      <c r="A18" s="5"/>
      <c r="B18" s="9" t="s">
        <v>206</v>
      </c>
      <c r="C18" s="7" t="s">
        <v>17</v>
      </c>
      <c r="D18" s="7">
        <f>D13+D14</f>
        <v>186</v>
      </c>
      <c r="E18" s="82"/>
      <c r="F18" s="83"/>
      <c r="G18" s="85"/>
    </row>
    <row r="19" spans="1:7" s="34" customFormat="1" ht="15" customHeight="1" x14ac:dyDescent="0.2">
      <c r="A19" s="5"/>
      <c r="B19" s="9" t="s">
        <v>207</v>
      </c>
      <c r="C19" s="7" t="s">
        <v>17</v>
      </c>
      <c r="D19" s="7">
        <f>2*(D22+D26+D30)</f>
        <v>32</v>
      </c>
      <c r="E19" s="82"/>
      <c r="F19" s="83"/>
      <c r="G19" s="85"/>
    </row>
    <row r="20" spans="1:7" ht="5.25" customHeight="1" x14ac:dyDescent="0.2">
      <c r="A20" s="5"/>
      <c r="B20" s="8"/>
      <c r="C20" s="7"/>
      <c r="D20" s="7"/>
      <c r="E20" s="82"/>
      <c r="F20" s="86"/>
      <c r="G20" s="87"/>
    </row>
    <row r="21" spans="1:7" ht="15" customHeight="1" x14ac:dyDescent="0.2">
      <c r="A21" s="5" t="s">
        <v>299</v>
      </c>
      <c r="B21" s="32" t="s">
        <v>44</v>
      </c>
      <c r="C21" s="7"/>
      <c r="D21" s="33"/>
      <c r="E21" s="90"/>
      <c r="F21" s="86"/>
      <c r="G21" s="85"/>
    </row>
    <row r="22" spans="1:7" s="34" customFormat="1" ht="15" customHeight="1" x14ac:dyDescent="0.2">
      <c r="A22" s="5"/>
      <c r="B22" s="9" t="s">
        <v>154</v>
      </c>
      <c r="C22" s="7" t="s">
        <v>27</v>
      </c>
      <c r="D22" s="7">
        <v>10</v>
      </c>
      <c r="E22" s="82"/>
      <c r="F22" s="83"/>
      <c r="G22" s="85"/>
    </row>
    <row r="23" spans="1:7" s="34" customFormat="1" ht="15" customHeight="1" x14ac:dyDescent="0.2">
      <c r="A23" s="5"/>
      <c r="B23" s="9" t="s">
        <v>155</v>
      </c>
      <c r="C23" s="7" t="s">
        <v>27</v>
      </c>
      <c r="D23" s="7">
        <f>D22</f>
        <v>10</v>
      </c>
      <c r="E23" s="82"/>
      <c r="F23" s="83"/>
      <c r="G23" s="85"/>
    </row>
    <row r="24" spans="1:7" ht="5.25" customHeight="1" x14ac:dyDescent="0.2">
      <c r="A24" s="5"/>
      <c r="B24" s="8"/>
      <c r="C24" s="7"/>
      <c r="D24" s="7"/>
      <c r="E24" s="82"/>
      <c r="F24" s="86"/>
      <c r="G24" s="87"/>
    </row>
    <row r="25" spans="1:7" ht="15" customHeight="1" x14ac:dyDescent="0.2">
      <c r="A25" s="5" t="s">
        <v>300</v>
      </c>
      <c r="B25" s="32" t="s">
        <v>67</v>
      </c>
      <c r="C25" s="7"/>
      <c r="D25" s="33"/>
      <c r="E25" s="90"/>
      <c r="F25" s="86"/>
      <c r="G25" s="85"/>
    </row>
    <row r="26" spans="1:7" s="34" customFormat="1" ht="15" customHeight="1" x14ac:dyDescent="0.2">
      <c r="A26" s="5"/>
      <c r="B26" s="9" t="s">
        <v>156</v>
      </c>
      <c r="C26" s="7" t="s">
        <v>27</v>
      </c>
      <c r="D26" s="7">
        <v>6</v>
      </c>
      <c r="E26" s="82"/>
      <c r="F26" s="83"/>
      <c r="G26" s="85"/>
    </row>
    <row r="27" spans="1:7" s="34" customFormat="1" ht="15" customHeight="1" x14ac:dyDescent="0.2">
      <c r="A27" s="5"/>
      <c r="B27" s="9" t="s">
        <v>155</v>
      </c>
      <c r="C27" s="7" t="s">
        <v>27</v>
      </c>
      <c r="D27" s="7">
        <f>D26</f>
        <v>6</v>
      </c>
      <c r="E27" s="82"/>
      <c r="F27" s="83"/>
      <c r="G27" s="85"/>
    </row>
    <row r="28" spans="1:7" ht="5.25" customHeight="1" x14ac:dyDescent="0.2">
      <c r="A28" s="5"/>
      <c r="B28" s="8"/>
      <c r="C28" s="7"/>
      <c r="D28" s="7"/>
      <c r="E28" s="82"/>
      <c r="F28" s="86"/>
      <c r="G28" s="87"/>
    </row>
    <row r="29" spans="1:7" ht="15" customHeight="1" x14ac:dyDescent="0.2">
      <c r="A29" s="5" t="s">
        <v>301</v>
      </c>
      <c r="B29" s="32" t="s">
        <v>193</v>
      </c>
      <c r="C29" s="7"/>
      <c r="D29" s="33"/>
      <c r="E29" s="90"/>
      <c r="F29" s="86"/>
      <c r="G29" s="85"/>
    </row>
    <row r="30" spans="1:7" s="34" customFormat="1" ht="15" customHeight="1" x14ac:dyDescent="0.2">
      <c r="A30" s="5"/>
      <c r="B30" s="9" t="s">
        <v>194</v>
      </c>
      <c r="C30" s="7" t="s">
        <v>27</v>
      </c>
      <c r="D30" s="7">
        <v>0</v>
      </c>
      <c r="E30" s="82"/>
      <c r="F30" s="83"/>
      <c r="G30" s="85"/>
    </row>
    <row r="31" spans="1:7" s="34" customFormat="1" ht="15" customHeight="1" x14ac:dyDescent="0.2">
      <c r="A31" s="5"/>
      <c r="B31" s="9" t="s">
        <v>155</v>
      </c>
      <c r="C31" s="7" t="s">
        <v>27</v>
      </c>
      <c r="D31" s="7">
        <f>D30</f>
        <v>0</v>
      </c>
      <c r="E31" s="82"/>
      <c r="F31" s="83"/>
      <c r="G31" s="85"/>
    </row>
    <row r="32" spans="1:7" ht="5.25" customHeight="1" x14ac:dyDescent="0.2">
      <c r="A32" s="5"/>
      <c r="B32" s="8"/>
      <c r="C32" s="7"/>
      <c r="D32" s="7"/>
      <c r="E32" s="82"/>
      <c r="F32" s="86"/>
      <c r="G32" s="87"/>
    </row>
    <row r="33" spans="1:7" ht="15" customHeight="1" x14ac:dyDescent="0.2">
      <c r="A33" s="5" t="s">
        <v>302</v>
      </c>
      <c r="B33" s="32" t="s">
        <v>192</v>
      </c>
      <c r="C33" s="7" t="s">
        <v>27</v>
      </c>
      <c r="D33" s="7">
        <v>6</v>
      </c>
      <c r="E33" s="82"/>
      <c r="F33" s="83"/>
      <c r="G33" s="85"/>
    </row>
    <row r="34" spans="1:7" ht="5.25" customHeight="1" x14ac:dyDescent="0.2">
      <c r="A34" s="5"/>
      <c r="B34" s="8"/>
      <c r="C34" s="7"/>
      <c r="D34" s="7"/>
      <c r="E34" s="82"/>
      <c r="F34" s="86"/>
      <c r="G34" s="87"/>
    </row>
    <row r="35" spans="1:7" ht="15" customHeight="1" x14ac:dyDescent="0.2">
      <c r="A35" s="5" t="s">
        <v>303</v>
      </c>
      <c r="B35" s="22" t="s">
        <v>16</v>
      </c>
      <c r="C35" s="7" t="s">
        <v>5</v>
      </c>
      <c r="D35" s="7">
        <v>1</v>
      </c>
      <c r="E35" s="82"/>
      <c r="F35" s="83"/>
      <c r="G35" s="85"/>
    </row>
    <row r="36" spans="1:7" ht="5.25" customHeight="1" x14ac:dyDescent="0.2">
      <c r="A36" s="5"/>
      <c r="B36" s="8"/>
      <c r="C36" s="7"/>
      <c r="D36" s="7"/>
      <c r="E36" s="82"/>
      <c r="F36" s="86"/>
      <c r="G36" s="87"/>
    </row>
    <row r="37" spans="1:7" ht="15" customHeight="1" x14ac:dyDescent="0.2">
      <c r="A37" s="5" t="s">
        <v>304</v>
      </c>
      <c r="B37" s="32" t="s">
        <v>200</v>
      </c>
      <c r="C37" s="7" t="s">
        <v>5</v>
      </c>
      <c r="D37" s="7">
        <v>1</v>
      </c>
      <c r="E37" s="82"/>
      <c r="F37" s="86"/>
      <c r="G37" s="85"/>
    </row>
    <row r="38" spans="1:7" ht="5.25" customHeight="1" thickBot="1" x14ac:dyDescent="0.25">
      <c r="A38" s="5"/>
      <c r="B38" s="8"/>
      <c r="C38" s="7"/>
      <c r="D38" s="7"/>
      <c r="E38" s="7"/>
      <c r="F38" s="20"/>
      <c r="G38" s="21"/>
    </row>
    <row r="39" spans="1:7" ht="15" customHeight="1" thickBot="1" x14ac:dyDescent="0.25">
      <c r="A39" s="117" t="str">
        <f>B11</f>
        <v>TRAVAUX DE CHAUFFAGE</v>
      </c>
      <c r="B39" s="118"/>
      <c r="C39" s="118"/>
      <c r="D39" s="118"/>
      <c r="E39" s="118"/>
      <c r="F39" s="119"/>
      <c r="G39" s="105"/>
    </row>
    <row r="40" spans="1:7" ht="15" customHeight="1" x14ac:dyDescent="0.2">
      <c r="A40" s="45" t="s">
        <v>305</v>
      </c>
      <c r="B40" s="46" t="s">
        <v>46</v>
      </c>
      <c r="C40" s="47"/>
      <c r="D40" s="47"/>
      <c r="E40" s="100"/>
      <c r="F40" s="101"/>
      <c r="G40" s="102"/>
    </row>
    <row r="41" spans="1:7" ht="15" customHeight="1" x14ac:dyDescent="0.2">
      <c r="A41" s="5" t="s">
        <v>306</v>
      </c>
      <c r="B41" s="22" t="s">
        <v>45</v>
      </c>
      <c r="C41" s="7"/>
      <c r="D41" s="7"/>
      <c r="E41" s="82"/>
      <c r="F41" s="83"/>
      <c r="G41" s="85"/>
    </row>
    <row r="42" spans="1:7" s="34" customFormat="1" ht="15" customHeight="1" x14ac:dyDescent="0.2">
      <c r="A42" s="5"/>
      <c r="B42" s="9" t="s">
        <v>208</v>
      </c>
      <c r="C42" s="7" t="s">
        <v>17</v>
      </c>
      <c r="D42" s="7">
        <f>D13</f>
        <v>150</v>
      </c>
      <c r="E42" s="82"/>
      <c r="F42" s="83"/>
      <c r="G42" s="85"/>
    </row>
    <row r="43" spans="1:7" s="34" customFormat="1" ht="15" customHeight="1" x14ac:dyDescent="0.2">
      <c r="A43" s="5"/>
      <c r="B43" s="9" t="s">
        <v>103</v>
      </c>
      <c r="C43" s="7" t="s">
        <v>27</v>
      </c>
      <c r="D43" s="7">
        <v>2</v>
      </c>
      <c r="E43" s="82"/>
      <c r="F43" s="86"/>
      <c r="G43" s="85"/>
    </row>
    <row r="44" spans="1:7" ht="5.25" customHeight="1" x14ac:dyDescent="0.2">
      <c r="A44" s="5"/>
      <c r="B44" s="8"/>
      <c r="C44" s="7"/>
      <c r="D44" s="7"/>
      <c r="E44" s="82"/>
      <c r="F44" s="86"/>
      <c r="G44" s="87"/>
    </row>
    <row r="45" spans="1:7" ht="15" customHeight="1" x14ac:dyDescent="0.2">
      <c r="A45" s="5" t="s">
        <v>307</v>
      </c>
      <c r="B45" s="32" t="s">
        <v>43</v>
      </c>
      <c r="C45" s="7"/>
      <c r="D45" s="7"/>
      <c r="E45" s="82"/>
      <c r="F45" s="83"/>
      <c r="G45" s="85"/>
    </row>
    <row r="46" spans="1:7" s="34" customFormat="1" ht="15" customHeight="1" x14ac:dyDescent="0.2">
      <c r="A46" s="5"/>
      <c r="B46" s="9" t="s">
        <v>210</v>
      </c>
      <c r="C46" s="7" t="s">
        <v>17</v>
      </c>
      <c r="D46" s="7">
        <f>D41+D42</f>
        <v>150</v>
      </c>
      <c r="E46" s="82"/>
      <c r="F46" s="83"/>
      <c r="G46" s="85"/>
    </row>
    <row r="47" spans="1:7" s="34" customFormat="1" ht="15" customHeight="1" x14ac:dyDescent="0.2">
      <c r="A47" s="5"/>
      <c r="B47" s="9" t="s">
        <v>207</v>
      </c>
      <c r="C47" s="7" t="s">
        <v>17</v>
      </c>
      <c r="D47" s="7">
        <f>2*(D22+D26+D30+D51)</f>
        <v>32</v>
      </c>
      <c r="E47" s="82"/>
      <c r="F47" s="83"/>
      <c r="G47" s="85"/>
    </row>
    <row r="48" spans="1:7" ht="5.25" customHeight="1" x14ac:dyDescent="0.2">
      <c r="A48" s="5"/>
      <c r="B48" s="8"/>
      <c r="C48" s="7"/>
      <c r="D48" s="7"/>
      <c r="E48" s="82"/>
      <c r="F48" s="86"/>
      <c r="G48" s="87"/>
    </row>
    <row r="49" spans="1:7" ht="15" customHeight="1" x14ac:dyDescent="0.2">
      <c r="A49" s="5" t="s">
        <v>308</v>
      </c>
      <c r="B49" s="32" t="s">
        <v>44</v>
      </c>
      <c r="C49" s="7" t="s">
        <v>1</v>
      </c>
      <c r="D49" s="33"/>
      <c r="E49" s="90"/>
      <c r="F49" s="86"/>
      <c r="G49" s="85"/>
    </row>
    <row r="50" spans="1:7" ht="5.25" customHeight="1" x14ac:dyDescent="0.2">
      <c r="A50" s="5"/>
      <c r="B50" s="8"/>
      <c r="C50" s="7"/>
      <c r="D50" s="7"/>
      <c r="E50" s="82"/>
      <c r="F50" s="86"/>
      <c r="G50" s="87"/>
    </row>
    <row r="51" spans="1:7" ht="15" customHeight="1" x14ac:dyDescent="0.2">
      <c r="A51" s="5" t="s">
        <v>309</v>
      </c>
      <c r="B51" s="32" t="s">
        <v>67</v>
      </c>
      <c r="C51" s="7" t="s">
        <v>1</v>
      </c>
      <c r="D51" s="33"/>
      <c r="E51" s="90"/>
      <c r="F51" s="86"/>
      <c r="G51" s="85"/>
    </row>
    <row r="52" spans="1:7" ht="5.25" customHeight="1" x14ac:dyDescent="0.2">
      <c r="A52" s="5"/>
      <c r="B52" s="8"/>
      <c r="C52" s="7"/>
      <c r="D52" s="7"/>
      <c r="E52" s="82"/>
      <c r="F52" s="86"/>
      <c r="G52" s="87"/>
    </row>
    <row r="53" spans="1:7" ht="15" customHeight="1" x14ac:dyDescent="0.2">
      <c r="A53" s="5" t="s">
        <v>310</v>
      </c>
      <c r="B53" s="32" t="s">
        <v>193</v>
      </c>
      <c r="C53" s="7" t="s">
        <v>1</v>
      </c>
      <c r="D53" s="33"/>
      <c r="E53" s="90"/>
      <c r="F53" s="86"/>
      <c r="G53" s="85"/>
    </row>
    <row r="54" spans="1:7" ht="5.25" customHeight="1" x14ac:dyDescent="0.2">
      <c r="A54" s="5"/>
      <c r="B54" s="8"/>
      <c r="C54" s="7"/>
      <c r="D54" s="7"/>
      <c r="E54" s="82"/>
      <c r="F54" s="86"/>
      <c r="G54" s="87"/>
    </row>
    <row r="55" spans="1:7" ht="15" customHeight="1" x14ac:dyDescent="0.2">
      <c r="A55" s="5" t="s">
        <v>311</v>
      </c>
      <c r="B55" s="32" t="s">
        <v>71</v>
      </c>
      <c r="C55" s="7"/>
      <c r="D55" s="33"/>
      <c r="E55" s="90"/>
      <c r="F55" s="86"/>
      <c r="G55" s="85"/>
    </row>
    <row r="56" spans="1:7" s="34" customFormat="1" ht="15" customHeight="1" x14ac:dyDescent="0.2">
      <c r="A56" s="5"/>
      <c r="B56" s="9" t="s">
        <v>157</v>
      </c>
      <c r="C56" s="7" t="s">
        <v>27</v>
      </c>
      <c r="D56" s="7">
        <v>1</v>
      </c>
      <c r="E56" s="82"/>
      <c r="F56" s="83"/>
      <c r="G56" s="85"/>
    </row>
    <row r="57" spans="1:7" s="34" customFormat="1" ht="15" customHeight="1" x14ac:dyDescent="0.2">
      <c r="A57" s="5"/>
      <c r="B57" s="9" t="s">
        <v>155</v>
      </c>
      <c r="C57" s="7" t="s">
        <v>27</v>
      </c>
      <c r="D57" s="7">
        <f>D56</f>
        <v>1</v>
      </c>
      <c r="E57" s="82"/>
      <c r="F57" s="83"/>
      <c r="G57" s="85"/>
    </row>
    <row r="58" spans="1:7" ht="5.25" customHeight="1" x14ac:dyDescent="0.2">
      <c r="A58" s="5"/>
      <c r="B58" s="8"/>
      <c r="C58" s="7"/>
      <c r="D58" s="7"/>
      <c r="E58" s="82"/>
      <c r="F58" s="86"/>
      <c r="G58" s="87"/>
    </row>
    <row r="59" spans="1:7" ht="15" customHeight="1" x14ac:dyDescent="0.2">
      <c r="A59" s="5" t="s">
        <v>312</v>
      </c>
      <c r="B59" s="22" t="s">
        <v>16</v>
      </c>
      <c r="C59" s="7" t="s">
        <v>5</v>
      </c>
      <c r="D59" s="7">
        <v>1</v>
      </c>
      <c r="E59" s="82"/>
      <c r="F59" s="83"/>
      <c r="G59" s="85"/>
    </row>
    <row r="60" spans="1:7" ht="5.25" customHeight="1" x14ac:dyDescent="0.2">
      <c r="A60" s="5"/>
      <c r="B60" s="8"/>
      <c r="C60" s="7"/>
      <c r="D60" s="7"/>
      <c r="E60" s="82"/>
      <c r="F60" s="86"/>
      <c r="G60" s="87"/>
    </row>
    <row r="61" spans="1:7" ht="15" customHeight="1" x14ac:dyDescent="0.2">
      <c r="A61" s="5" t="s">
        <v>313</v>
      </c>
      <c r="B61" s="32" t="s">
        <v>200</v>
      </c>
      <c r="C61" s="7" t="s">
        <v>5</v>
      </c>
      <c r="D61" s="7">
        <v>1</v>
      </c>
      <c r="E61" s="82"/>
      <c r="F61" s="86"/>
      <c r="G61" s="85"/>
    </row>
    <row r="62" spans="1:7" ht="5.25" customHeight="1" thickBot="1" x14ac:dyDescent="0.25">
      <c r="A62" s="5"/>
      <c r="B62" s="8"/>
      <c r="C62" s="7"/>
      <c r="D62" s="7"/>
      <c r="E62" s="7"/>
      <c r="F62" s="20"/>
      <c r="G62" s="21"/>
    </row>
    <row r="63" spans="1:7" ht="15" customHeight="1" thickBot="1" x14ac:dyDescent="0.25">
      <c r="A63" s="117" t="str">
        <f>B40</f>
        <v>TRAVAUX DE CLIMATISATION</v>
      </c>
      <c r="B63" s="118"/>
      <c r="C63" s="118"/>
      <c r="D63" s="118"/>
      <c r="E63" s="118"/>
      <c r="F63" s="119"/>
      <c r="G63" s="105"/>
    </row>
    <row r="64" spans="1:7" ht="15" customHeight="1" x14ac:dyDescent="0.2">
      <c r="A64" s="45" t="s">
        <v>314</v>
      </c>
      <c r="B64" s="46" t="s">
        <v>21</v>
      </c>
      <c r="C64" s="47"/>
      <c r="D64" s="47"/>
      <c r="E64" s="100"/>
      <c r="F64" s="101"/>
      <c r="G64" s="102"/>
    </row>
    <row r="65" spans="1:7" ht="15" customHeight="1" x14ac:dyDescent="0.2">
      <c r="A65" s="5" t="s">
        <v>315</v>
      </c>
      <c r="B65" s="22" t="s">
        <v>158</v>
      </c>
      <c r="C65" s="7"/>
      <c r="D65" s="7"/>
      <c r="E65" s="82"/>
      <c r="F65" s="83"/>
      <c r="G65" s="85"/>
    </row>
    <row r="66" spans="1:7" s="34" customFormat="1" ht="15" customHeight="1" x14ac:dyDescent="0.2">
      <c r="A66" s="5"/>
      <c r="B66" s="9" t="s">
        <v>377</v>
      </c>
      <c r="C66" s="7" t="s">
        <v>5</v>
      </c>
      <c r="D66" s="7">
        <v>1</v>
      </c>
      <c r="E66" s="82"/>
      <c r="F66" s="83"/>
      <c r="G66" s="85"/>
    </row>
    <row r="67" spans="1:7" s="34" customFormat="1" ht="15" customHeight="1" x14ac:dyDescent="0.2">
      <c r="A67" s="5"/>
      <c r="B67" s="9" t="s">
        <v>422</v>
      </c>
      <c r="C67" s="7" t="s">
        <v>5</v>
      </c>
      <c r="D67" s="7">
        <v>1</v>
      </c>
      <c r="E67" s="82"/>
      <c r="F67" s="83"/>
      <c r="G67" s="85"/>
    </row>
    <row r="68" spans="1:7" s="34" customFormat="1" ht="15" customHeight="1" x14ac:dyDescent="0.2">
      <c r="A68" s="5"/>
      <c r="B68" s="9" t="s">
        <v>159</v>
      </c>
      <c r="C68" s="7" t="s">
        <v>5</v>
      </c>
      <c r="D68" s="7">
        <v>1</v>
      </c>
      <c r="E68" s="82"/>
      <c r="F68" s="83"/>
      <c r="G68" s="85"/>
    </row>
    <row r="69" spans="1:7" ht="5.25" customHeight="1" x14ac:dyDescent="0.2">
      <c r="A69" s="5"/>
      <c r="B69" s="8"/>
      <c r="C69" s="7"/>
      <c r="D69" s="7"/>
      <c r="E69" s="82"/>
      <c r="F69" s="86"/>
      <c r="G69" s="87"/>
    </row>
    <row r="70" spans="1:7" ht="15" customHeight="1" x14ac:dyDescent="0.2">
      <c r="A70" s="5" t="s">
        <v>316</v>
      </c>
      <c r="B70" s="32" t="s">
        <v>47</v>
      </c>
      <c r="C70" s="7" t="s">
        <v>5</v>
      </c>
      <c r="D70" s="33">
        <v>0</v>
      </c>
      <c r="E70" s="90"/>
      <c r="F70" s="83"/>
      <c r="G70" s="85"/>
    </row>
    <row r="71" spans="1:7" ht="5.25" customHeight="1" x14ac:dyDescent="0.2">
      <c r="A71" s="5"/>
      <c r="B71" s="8"/>
      <c r="C71" s="7"/>
      <c r="D71" s="7"/>
      <c r="E71" s="82"/>
      <c r="F71" s="86"/>
      <c r="G71" s="87"/>
    </row>
    <row r="72" spans="1:7" ht="15" customHeight="1" x14ac:dyDescent="0.2">
      <c r="A72" s="5" t="s">
        <v>317</v>
      </c>
      <c r="B72" s="32" t="s">
        <v>48</v>
      </c>
      <c r="C72" s="7" t="s">
        <v>5</v>
      </c>
      <c r="D72" s="33">
        <v>2</v>
      </c>
      <c r="E72" s="90"/>
      <c r="F72" s="83"/>
      <c r="G72" s="85"/>
    </row>
    <row r="73" spans="1:7" ht="5.25" customHeight="1" x14ac:dyDescent="0.2">
      <c r="A73" s="5"/>
      <c r="B73" s="8"/>
      <c r="C73" s="7"/>
      <c r="D73" s="7"/>
      <c r="E73" s="82"/>
      <c r="F73" s="86"/>
      <c r="G73" s="87"/>
    </row>
    <row r="74" spans="1:7" ht="15" customHeight="1" x14ac:dyDescent="0.2">
      <c r="A74" s="5" t="s">
        <v>318</v>
      </c>
      <c r="B74" s="32" t="s">
        <v>49</v>
      </c>
      <c r="C74" s="7" t="s">
        <v>27</v>
      </c>
      <c r="D74" s="7">
        <v>0</v>
      </c>
      <c r="E74" s="82"/>
      <c r="F74" s="83"/>
      <c r="G74" s="85"/>
    </row>
    <row r="75" spans="1:7" ht="5.25" customHeight="1" x14ac:dyDescent="0.2">
      <c r="A75" s="5"/>
      <c r="B75" s="8"/>
      <c r="C75" s="7"/>
      <c r="D75" s="7"/>
      <c r="E75" s="82"/>
      <c r="F75" s="86"/>
      <c r="G75" s="87"/>
    </row>
    <row r="76" spans="1:7" ht="15" customHeight="1" x14ac:dyDescent="0.2">
      <c r="A76" s="5" t="s">
        <v>319</v>
      </c>
      <c r="B76" s="32" t="s">
        <v>22</v>
      </c>
      <c r="C76" s="7"/>
      <c r="D76" s="7"/>
      <c r="E76" s="82"/>
      <c r="F76" s="83"/>
      <c r="G76" s="85"/>
    </row>
    <row r="77" spans="1:7" s="34" customFormat="1" ht="15" customHeight="1" x14ac:dyDescent="0.2">
      <c r="A77" s="5"/>
      <c r="B77" s="9" t="s">
        <v>195</v>
      </c>
      <c r="C77" s="7"/>
      <c r="D77" s="7"/>
      <c r="E77" s="82"/>
      <c r="F77" s="83"/>
      <c r="G77" s="85"/>
    </row>
    <row r="78" spans="1:7" s="34" customFormat="1" ht="15" customHeight="1" x14ac:dyDescent="0.2">
      <c r="A78" s="5"/>
      <c r="B78" s="62" t="s">
        <v>374</v>
      </c>
      <c r="C78" s="7" t="s">
        <v>27</v>
      </c>
      <c r="D78" s="7">
        <v>4</v>
      </c>
      <c r="E78" s="82"/>
      <c r="F78" s="83"/>
      <c r="G78" s="85"/>
    </row>
    <row r="79" spans="1:7" ht="5.25" customHeight="1" x14ac:dyDescent="0.2">
      <c r="A79" s="5"/>
      <c r="B79" s="8"/>
      <c r="C79" s="7"/>
      <c r="D79" s="7"/>
      <c r="E79" s="82"/>
      <c r="F79" s="86"/>
      <c r="G79" s="87"/>
    </row>
    <row r="80" spans="1:7" ht="15" customHeight="1" x14ac:dyDescent="0.2">
      <c r="A80" s="5" t="s">
        <v>320</v>
      </c>
      <c r="B80" s="32" t="s">
        <v>23</v>
      </c>
      <c r="C80" s="7"/>
      <c r="D80" s="7"/>
      <c r="E80" s="82"/>
      <c r="F80" s="83"/>
      <c r="G80" s="85"/>
    </row>
    <row r="81" spans="1:7" s="34" customFormat="1" ht="15" customHeight="1" x14ac:dyDescent="0.2">
      <c r="A81" s="5"/>
      <c r="B81" s="9" t="s">
        <v>195</v>
      </c>
      <c r="C81" s="7"/>
      <c r="D81" s="7"/>
      <c r="E81" s="82"/>
      <c r="F81" s="83"/>
      <c r="G81" s="85"/>
    </row>
    <row r="82" spans="1:7" s="34" customFormat="1" ht="15" customHeight="1" x14ac:dyDescent="0.2">
      <c r="A82" s="5"/>
      <c r="B82" s="62" t="s">
        <v>387</v>
      </c>
      <c r="C82" s="7" t="s">
        <v>17</v>
      </c>
      <c r="D82" s="7">
        <v>2</v>
      </c>
      <c r="E82" s="82"/>
      <c r="F82" s="83"/>
      <c r="G82" s="85"/>
    </row>
    <row r="83" spans="1:7" s="34" customFormat="1" ht="15" customHeight="1" x14ac:dyDescent="0.2">
      <c r="A83" s="5"/>
      <c r="B83" s="62" t="s">
        <v>371</v>
      </c>
      <c r="C83" s="7" t="s">
        <v>17</v>
      </c>
      <c r="D83" s="7">
        <v>50</v>
      </c>
      <c r="E83" s="82"/>
      <c r="F83" s="83"/>
      <c r="G83" s="85"/>
    </row>
    <row r="84" spans="1:7" s="34" customFormat="1" ht="15" customHeight="1" x14ac:dyDescent="0.2">
      <c r="A84" s="5"/>
      <c r="B84" s="62" t="s">
        <v>381</v>
      </c>
      <c r="C84" s="7" t="s">
        <v>17</v>
      </c>
      <c r="D84" s="7">
        <v>25</v>
      </c>
      <c r="E84" s="82"/>
      <c r="F84" s="83"/>
      <c r="G84" s="85"/>
    </row>
    <row r="85" spans="1:7" s="34" customFormat="1" ht="15" customHeight="1" x14ac:dyDescent="0.2">
      <c r="A85" s="5"/>
      <c r="B85" s="62" t="s">
        <v>372</v>
      </c>
      <c r="C85" s="7" t="s">
        <v>17</v>
      </c>
      <c r="D85" s="7">
        <v>35</v>
      </c>
      <c r="E85" s="82"/>
      <c r="F85" s="83"/>
      <c r="G85" s="85"/>
    </row>
    <row r="86" spans="1:7" s="34" customFormat="1" ht="15" customHeight="1" x14ac:dyDescent="0.2">
      <c r="A86" s="5"/>
      <c r="B86" s="62" t="s">
        <v>384</v>
      </c>
      <c r="C86" s="7" t="s">
        <v>17</v>
      </c>
      <c r="D86" s="7">
        <v>50</v>
      </c>
      <c r="E86" s="82"/>
      <c r="F86" s="83"/>
      <c r="G86" s="85"/>
    </row>
    <row r="87" spans="1:7" s="34" customFormat="1" ht="15" customHeight="1" x14ac:dyDescent="0.2">
      <c r="A87" s="5"/>
      <c r="B87" s="62" t="s">
        <v>383</v>
      </c>
      <c r="C87" s="7" t="s">
        <v>17</v>
      </c>
      <c r="D87" s="7">
        <v>1</v>
      </c>
      <c r="E87" s="82"/>
      <c r="F87" s="83"/>
      <c r="G87" s="85"/>
    </row>
    <row r="88" spans="1:7" s="34" customFormat="1" ht="15" customHeight="1" x14ac:dyDescent="0.2">
      <c r="A88" s="5"/>
      <c r="B88" s="62" t="s">
        <v>386</v>
      </c>
      <c r="C88" s="7" t="s">
        <v>17</v>
      </c>
      <c r="D88" s="7">
        <v>45</v>
      </c>
      <c r="E88" s="82"/>
      <c r="F88" s="83"/>
      <c r="G88" s="85"/>
    </row>
    <row r="89" spans="1:7" s="34" customFormat="1" ht="15" customHeight="1" x14ac:dyDescent="0.2">
      <c r="A89" s="5"/>
      <c r="B89" s="62" t="s">
        <v>374</v>
      </c>
      <c r="C89" s="7" t="s">
        <v>17</v>
      </c>
      <c r="D89" s="7">
        <v>55</v>
      </c>
      <c r="E89" s="82"/>
      <c r="F89" s="83"/>
      <c r="G89" s="85"/>
    </row>
    <row r="90" spans="1:7" ht="5.25" customHeight="1" x14ac:dyDescent="0.2">
      <c r="A90" s="5"/>
      <c r="B90" s="8"/>
      <c r="C90" s="7"/>
      <c r="D90" s="7"/>
      <c r="E90" s="82"/>
      <c r="F90" s="86"/>
      <c r="G90" s="87"/>
    </row>
    <row r="91" spans="1:7" ht="15" customHeight="1" x14ac:dyDescent="0.2">
      <c r="A91" s="5" t="s">
        <v>321</v>
      </c>
      <c r="B91" s="32" t="s">
        <v>50</v>
      </c>
      <c r="C91" s="7" t="s">
        <v>17</v>
      </c>
      <c r="D91" s="7">
        <f>SUM(D82:D89)-48</f>
        <v>215</v>
      </c>
      <c r="E91" s="82"/>
      <c r="F91" s="83"/>
      <c r="G91" s="85"/>
    </row>
    <row r="92" spans="1:7" ht="5.25" customHeight="1" x14ac:dyDescent="0.2">
      <c r="A92" s="5"/>
      <c r="B92" s="8"/>
      <c r="C92" s="7"/>
      <c r="D92" s="7"/>
      <c r="E92" s="82"/>
      <c r="F92" s="86"/>
      <c r="G92" s="87"/>
    </row>
    <row r="93" spans="1:7" ht="15" customHeight="1" x14ac:dyDescent="0.2">
      <c r="A93" s="5" t="s">
        <v>322</v>
      </c>
      <c r="B93" s="32" t="s">
        <v>24</v>
      </c>
      <c r="C93" s="7"/>
      <c r="D93" s="7"/>
      <c r="E93" s="82"/>
      <c r="F93" s="83"/>
      <c r="G93" s="85"/>
    </row>
    <row r="94" spans="1:7" s="34" customFormat="1" ht="15" customHeight="1" x14ac:dyDescent="0.2">
      <c r="A94" s="5"/>
      <c r="B94" s="9" t="s">
        <v>195</v>
      </c>
      <c r="C94" s="7"/>
      <c r="D94" s="7"/>
      <c r="E94" s="82"/>
      <c r="F94" s="83"/>
      <c r="G94" s="85"/>
    </row>
    <row r="95" spans="1:7" s="34" customFormat="1" ht="15" customHeight="1" x14ac:dyDescent="0.2">
      <c r="A95" s="5"/>
      <c r="B95" s="62" t="s">
        <v>199</v>
      </c>
      <c r="C95" s="7" t="s">
        <v>27</v>
      </c>
      <c r="D95" s="7">
        <v>2</v>
      </c>
      <c r="E95" s="82"/>
      <c r="F95" s="83"/>
      <c r="G95" s="85"/>
    </row>
    <row r="96" spans="1:7" s="34" customFormat="1" ht="15" customHeight="1" x14ac:dyDescent="0.2">
      <c r="A96" s="5"/>
      <c r="B96" s="62" t="s">
        <v>457</v>
      </c>
      <c r="C96" s="7" t="s">
        <v>27</v>
      </c>
      <c r="D96" s="7">
        <v>2</v>
      </c>
      <c r="E96" s="82"/>
      <c r="F96" s="83"/>
      <c r="G96" s="85"/>
    </row>
    <row r="97" spans="1:7" s="34" customFormat="1" ht="15" customHeight="1" x14ac:dyDescent="0.2">
      <c r="A97" s="5"/>
      <c r="B97" s="62" t="s">
        <v>198</v>
      </c>
      <c r="C97" s="7" t="s">
        <v>27</v>
      </c>
      <c r="D97" s="7">
        <v>4</v>
      </c>
      <c r="E97" s="82"/>
      <c r="F97" s="83"/>
      <c r="G97" s="85"/>
    </row>
    <row r="98" spans="1:7" s="34" customFormat="1" ht="15" customHeight="1" x14ac:dyDescent="0.2">
      <c r="A98" s="5"/>
      <c r="B98" s="62" t="s">
        <v>216</v>
      </c>
      <c r="C98" s="7" t="s">
        <v>27</v>
      </c>
      <c r="D98" s="7">
        <v>4</v>
      </c>
      <c r="E98" s="82"/>
      <c r="F98" s="83"/>
      <c r="G98" s="85"/>
    </row>
    <row r="99" spans="1:7" s="34" customFormat="1" ht="15" customHeight="1" x14ac:dyDescent="0.2">
      <c r="A99" s="5"/>
      <c r="B99" s="62" t="s">
        <v>215</v>
      </c>
      <c r="C99" s="7" t="s">
        <v>27</v>
      </c>
      <c r="D99" s="7">
        <v>2</v>
      </c>
      <c r="E99" s="82"/>
      <c r="F99" s="83"/>
      <c r="G99" s="85"/>
    </row>
    <row r="100" spans="1:7" s="34" customFormat="1" ht="15" customHeight="1" x14ac:dyDescent="0.2">
      <c r="A100" s="5"/>
      <c r="B100" s="62" t="s">
        <v>218</v>
      </c>
      <c r="C100" s="7" t="s">
        <v>27</v>
      </c>
      <c r="D100" s="7">
        <v>2</v>
      </c>
      <c r="E100" s="82"/>
      <c r="F100" s="83"/>
      <c r="G100" s="85"/>
    </row>
    <row r="101" spans="1:7" s="34" customFormat="1" ht="15" customHeight="1" x14ac:dyDescent="0.2">
      <c r="A101" s="5"/>
      <c r="B101" s="62" t="s">
        <v>217</v>
      </c>
      <c r="C101" s="7" t="s">
        <v>27</v>
      </c>
      <c r="D101" s="7">
        <v>5</v>
      </c>
      <c r="E101" s="82"/>
      <c r="F101" s="83"/>
      <c r="G101" s="85"/>
    </row>
    <row r="102" spans="1:7" s="34" customFormat="1" ht="25.5" x14ac:dyDescent="0.2">
      <c r="A102" s="5"/>
      <c r="B102" s="9" t="s">
        <v>233</v>
      </c>
      <c r="C102" s="7" t="s">
        <v>5</v>
      </c>
      <c r="D102" s="7">
        <v>1</v>
      </c>
      <c r="E102" s="82"/>
      <c r="F102" s="83"/>
      <c r="G102" s="85"/>
    </row>
    <row r="103" spans="1:7" ht="5.25" customHeight="1" x14ac:dyDescent="0.2">
      <c r="A103" s="5"/>
      <c r="B103" s="8"/>
      <c r="C103" s="7"/>
      <c r="D103" s="7"/>
      <c r="E103" s="82"/>
      <c r="F103" s="86"/>
      <c r="G103" s="87"/>
    </row>
    <row r="104" spans="1:7" ht="15" customHeight="1" x14ac:dyDescent="0.2">
      <c r="A104" s="5" t="s">
        <v>323</v>
      </c>
      <c r="B104" s="32" t="s">
        <v>451</v>
      </c>
      <c r="C104" s="7"/>
      <c r="D104" s="7"/>
      <c r="E104" s="82"/>
      <c r="F104" s="83"/>
      <c r="G104" s="85"/>
    </row>
    <row r="105" spans="1:7" s="34" customFormat="1" ht="15" customHeight="1" x14ac:dyDescent="0.2">
      <c r="A105" s="5"/>
      <c r="B105" s="9" t="s">
        <v>195</v>
      </c>
      <c r="C105" s="7"/>
      <c r="D105" s="7"/>
      <c r="E105" s="82"/>
      <c r="F105" s="83"/>
      <c r="G105" s="85"/>
    </row>
    <row r="106" spans="1:7" s="34" customFormat="1" ht="15" customHeight="1" x14ac:dyDescent="0.2">
      <c r="A106" s="5"/>
      <c r="B106" s="62" t="s">
        <v>453</v>
      </c>
      <c r="C106" s="7" t="s">
        <v>27</v>
      </c>
      <c r="D106" s="7">
        <v>2</v>
      </c>
      <c r="E106" s="82"/>
      <c r="F106" s="83"/>
      <c r="G106" s="85"/>
    </row>
    <row r="107" spans="1:7" s="34" customFormat="1" ht="15" customHeight="1" x14ac:dyDescent="0.2">
      <c r="A107" s="5"/>
      <c r="B107" s="62" t="s">
        <v>454</v>
      </c>
      <c r="C107" s="7" t="s">
        <v>27</v>
      </c>
      <c r="D107" s="7">
        <v>2</v>
      </c>
      <c r="E107" s="82"/>
      <c r="F107" s="83"/>
      <c r="G107" s="85"/>
    </row>
    <row r="108" spans="1:7" s="34" customFormat="1" ht="15" customHeight="1" x14ac:dyDescent="0.2">
      <c r="A108" s="5"/>
      <c r="B108" s="62" t="s">
        <v>456</v>
      </c>
      <c r="C108" s="7" t="s">
        <v>27</v>
      </c>
      <c r="D108" s="7">
        <v>2</v>
      </c>
      <c r="E108" s="82"/>
      <c r="F108" s="83"/>
      <c r="G108" s="85"/>
    </row>
    <row r="109" spans="1:7" s="34" customFormat="1" ht="15" customHeight="1" x14ac:dyDescent="0.2">
      <c r="A109" s="5"/>
      <c r="B109" s="62" t="s">
        <v>455</v>
      </c>
      <c r="C109" s="7" t="s">
        <v>5</v>
      </c>
      <c r="D109" s="7">
        <v>3</v>
      </c>
      <c r="E109" s="82"/>
      <c r="F109" s="83"/>
      <c r="G109" s="85"/>
    </row>
    <row r="110" spans="1:7" ht="5.25" customHeight="1" x14ac:dyDescent="0.2">
      <c r="A110" s="5"/>
      <c r="B110" s="8"/>
      <c r="C110" s="7"/>
      <c r="D110" s="7"/>
      <c r="E110" s="82"/>
      <c r="F110" s="86"/>
      <c r="G110" s="87"/>
    </row>
    <row r="111" spans="1:7" ht="15" customHeight="1" x14ac:dyDescent="0.2">
      <c r="A111" s="5" t="s">
        <v>324</v>
      </c>
      <c r="B111" s="32" t="s">
        <v>51</v>
      </c>
      <c r="C111" s="7"/>
      <c r="D111" s="7"/>
      <c r="E111" s="82"/>
      <c r="F111" s="83"/>
      <c r="G111" s="85"/>
    </row>
    <row r="112" spans="1:7" s="34" customFormat="1" ht="15" customHeight="1" x14ac:dyDescent="0.2">
      <c r="A112" s="5"/>
      <c r="B112" s="9" t="s">
        <v>145</v>
      </c>
      <c r="C112" s="7" t="s">
        <v>27</v>
      </c>
      <c r="D112" s="7">
        <f>D22</f>
        <v>10</v>
      </c>
      <c r="E112" s="82"/>
      <c r="F112" s="83"/>
      <c r="G112" s="85"/>
    </row>
    <row r="113" spans="1:7" s="34" customFormat="1" ht="15" customHeight="1" x14ac:dyDescent="0.2">
      <c r="A113" s="5"/>
      <c r="B113" s="9" t="s">
        <v>389</v>
      </c>
      <c r="C113" s="7" t="s">
        <v>27</v>
      </c>
      <c r="D113" s="7">
        <v>1</v>
      </c>
      <c r="E113" s="82"/>
      <c r="F113" s="83"/>
      <c r="G113" s="85"/>
    </row>
    <row r="114" spans="1:7" s="34" customFormat="1" ht="15" customHeight="1" x14ac:dyDescent="0.2">
      <c r="A114" s="5"/>
      <c r="B114" s="9" t="s">
        <v>388</v>
      </c>
      <c r="C114" s="7" t="s">
        <v>27</v>
      </c>
      <c r="D114" s="7">
        <v>4</v>
      </c>
      <c r="E114" s="82"/>
      <c r="F114" s="83"/>
      <c r="G114" s="85"/>
    </row>
    <row r="115" spans="1:7" ht="5.25" customHeight="1" x14ac:dyDescent="0.2">
      <c r="A115" s="5"/>
      <c r="B115" s="8"/>
      <c r="C115" s="7"/>
      <c r="D115" s="7"/>
      <c r="E115" s="82"/>
      <c r="F115" s="86"/>
      <c r="G115" s="87"/>
    </row>
    <row r="116" spans="1:7" ht="15" customHeight="1" x14ac:dyDescent="0.2">
      <c r="A116" s="5" t="s">
        <v>325</v>
      </c>
      <c r="B116" s="32" t="s">
        <v>52</v>
      </c>
      <c r="C116" s="7"/>
      <c r="D116" s="7"/>
      <c r="E116" s="82"/>
      <c r="F116" s="83"/>
      <c r="G116" s="85"/>
    </row>
    <row r="117" spans="1:7" s="34" customFormat="1" ht="15" customHeight="1" x14ac:dyDescent="0.2">
      <c r="A117" s="5"/>
      <c r="B117" s="9" t="s">
        <v>145</v>
      </c>
      <c r="C117" s="7" t="s">
        <v>27</v>
      </c>
      <c r="D117" s="7">
        <f>D112</f>
        <v>10</v>
      </c>
      <c r="E117" s="82"/>
      <c r="F117" s="83"/>
      <c r="G117" s="85"/>
    </row>
    <row r="118" spans="1:7" s="34" customFormat="1" ht="15" customHeight="1" x14ac:dyDescent="0.2">
      <c r="A118" s="5"/>
      <c r="B118" s="9" t="s">
        <v>389</v>
      </c>
      <c r="C118" s="7" t="s">
        <v>27</v>
      </c>
      <c r="D118" s="7">
        <v>2</v>
      </c>
      <c r="E118" s="82"/>
      <c r="F118" s="83"/>
      <c r="G118" s="85"/>
    </row>
    <row r="119" spans="1:7" s="34" customFormat="1" ht="15" customHeight="1" x14ac:dyDescent="0.2">
      <c r="A119" s="5"/>
      <c r="B119" s="9" t="s">
        <v>390</v>
      </c>
      <c r="C119" s="7" t="s">
        <v>27</v>
      </c>
      <c r="D119" s="7">
        <v>12</v>
      </c>
      <c r="E119" s="82"/>
      <c r="F119" s="83"/>
      <c r="G119" s="85"/>
    </row>
    <row r="120" spans="1:7" s="34" customFormat="1" ht="15" customHeight="1" x14ac:dyDescent="0.2">
      <c r="A120" s="5"/>
      <c r="B120" s="9" t="s">
        <v>146</v>
      </c>
      <c r="C120" s="7" t="s">
        <v>27</v>
      </c>
      <c r="D120" s="7">
        <v>4</v>
      </c>
      <c r="E120" s="82"/>
      <c r="F120" s="83"/>
      <c r="G120" s="85"/>
    </row>
    <row r="121" spans="1:7" ht="5.25" customHeight="1" x14ac:dyDescent="0.2">
      <c r="A121" s="5"/>
      <c r="B121" s="8"/>
      <c r="C121" s="7"/>
      <c r="D121" s="7"/>
      <c r="E121" s="82"/>
      <c r="F121" s="86"/>
      <c r="G121" s="87"/>
    </row>
    <row r="122" spans="1:7" ht="15" customHeight="1" x14ac:dyDescent="0.2">
      <c r="A122" s="5" t="s">
        <v>326</v>
      </c>
      <c r="B122" s="32" t="s">
        <v>53</v>
      </c>
      <c r="C122" s="7" t="s">
        <v>1</v>
      </c>
      <c r="D122" s="7"/>
      <c r="E122" s="82"/>
      <c r="F122" s="83"/>
      <c r="G122" s="85"/>
    </row>
    <row r="123" spans="1:7" ht="5.25" customHeight="1" x14ac:dyDescent="0.2">
      <c r="A123" s="5"/>
      <c r="B123" s="8"/>
      <c r="C123" s="7"/>
      <c r="D123" s="7"/>
      <c r="E123" s="82"/>
      <c r="F123" s="86"/>
      <c r="G123" s="87"/>
    </row>
    <row r="124" spans="1:7" ht="15" customHeight="1" x14ac:dyDescent="0.2">
      <c r="A124" s="5" t="s">
        <v>327</v>
      </c>
      <c r="B124" s="32" t="s">
        <v>54</v>
      </c>
      <c r="C124" s="7" t="s">
        <v>5</v>
      </c>
      <c r="D124" s="7">
        <v>1</v>
      </c>
      <c r="E124" s="82"/>
      <c r="F124" s="104"/>
      <c r="G124" s="85"/>
    </row>
    <row r="125" spans="1:7" ht="5.25" customHeight="1" x14ac:dyDescent="0.2">
      <c r="A125" s="5"/>
      <c r="B125" s="8"/>
      <c r="C125" s="7"/>
      <c r="D125" s="7"/>
      <c r="E125" s="82"/>
      <c r="F125" s="86"/>
      <c r="G125" s="87"/>
    </row>
    <row r="126" spans="1:7" ht="15" customHeight="1" x14ac:dyDescent="0.2">
      <c r="A126" s="5" t="s">
        <v>328</v>
      </c>
      <c r="B126" s="32" t="s">
        <v>16</v>
      </c>
      <c r="C126" s="7" t="s">
        <v>5</v>
      </c>
      <c r="D126" s="7">
        <v>1</v>
      </c>
      <c r="E126" s="82"/>
      <c r="F126" s="83"/>
      <c r="G126" s="85"/>
    </row>
    <row r="127" spans="1:7" ht="5.25" customHeight="1" x14ac:dyDescent="0.2">
      <c r="A127" s="24"/>
      <c r="B127" s="8"/>
      <c r="C127" s="7"/>
      <c r="D127" s="7"/>
      <c r="E127" s="82"/>
      <c r="F127" s="86"/>
      <c r="G127" s="87"/>
    </row>
    <row r="128" spans="1:7" ht="15" customHeight="1" x14ac:dyDescent="0.2">
      <c r="A128" s="5" t="s">
        <v>329</v>
      </c>
      <c r="B128" s="22" t="s">
        <v>200</v>
      </c>
      <c r="C128" s="7" t="s">
        <v>5</v>
      </c>
      <c r="D128" s="7">
        <v>1</v>
      </c>
      <c r="E128" s="82"/>
      <c r="F128" s="86"/>
      <c r="G128" s="85"/>
    </row>
    <row r="129" spans="1:7" s="34" customFormat="1" ht="5.85" customHeight="1" x14ac:dyDescent="0.2">
      <c r="A129" s="24"/>
      <c r="B129" s="9"/>
      <c r="C129" s="7"/>
      <c r="D129" s="7"/>
      <c r="E129" s="82"/>
      <c r="F129" s="86"/>
      <c r="G129" s="87"/>
    </row>
    <row r="130" spans="1:7" ht="15" customHeight="1" x14ac:dyDescent="0.2">
      <c r="A130" s="5" t="s">
        <v>330</v>
      </c>
      <c r="B130" s="22" t="s">
        <v>163</v>
      </c>
      <c r="C130" s="7" t="s">
        <v>1</v>
      </c>
      <c r="D130" s="7"/>
      <c r="E130" s="82"/>
      <c r="F130" s="86"/>
      <c r="G130" s="85"/>
    </row>
    <row r="131" spans="1:7" s="34" customFormat="1" ht="5.85" customHeight="1" x14ac:dyDescent="0.2">
      <c r="A131" s="24"/>
      <c r="B131" s="9"/>
      <c r="C131" s="7"/>
      <c r="D131" s="7"/>
      <c r="E131" s="82"/>
      <c r="F131" s="86"/>
      <c r="G131" s="87"/>
    </row>
    <row r="132" spans="1:7" ht="15" customHeight="1" x14ac:dyDescent="0.2">
      <c r="A132" s="5" t="s">
        <v>331</v>
      </c>
      <c r="B132" s="22" t="s">
        <v>37</v>
      </c>
      <c r="C132" s="7" t="s">
        <v>1</v>
      </c>
      <c r="D132" s="7"/>
      <c r="E132" s="82"/>
      <c r="F132" s="86"/>
      <c r="G132" s="85"/>
    </row>
    <row r="133" spans="1:7" s="34" customFormat="1" ht="5.85" customHeight="1" x14ac:dyDescent="0.2">
      <c r="A133" s="24"/>
      <c r="B133" s="9"/>
      <c r="C133" s="7"/>
      <c r="D133" s="7"/>
      <c r="E133" s="82"/>
      <c r="F133" s="86"/>
      <c r="G133" s="87"/>
    </row>
    <row r="134" spans="1:7" ht="15" customHeight="1" x14ac:dyDescent="0.2">
      <c r="A134" s="5" t="s">
        <v>332</v>
      </c>
      <c r="B134" s="22" t="s">
        <v>20</v>
      </c>
      <c r="C134" s="7" t="s">
        <v>1</v>
      </c>
      <c r="D134" s="7"/>
      <c r="E134" s="82"/>
      <c r="F134" s="86"/>
      <c r="G134" s="85"/>
    </row>
    <row r="135" spans="1:7" s="34" customFormat="1" ht="5.85" customHeight="1" x14ac:dyDescent="0.2">
      <c r="A135" s="24"/>
      <c r="B135" s="9"/>
      <c r="C135" s="7"/>
      <c r="D135" s="7"/>
      <c r="E135" s="82"/>
      <c r="F135" s="86"/>
      <c r="G135" s="87"/>
    </row>
    <row r="136" spans="1:7" ht="15" customHeight="1" x14ac:dyDescent="0.2">
      <c r="A136" s="5" t="s">
        <v>452</v>
      </c>
      <c r="B136" s="22" t="s">
        <v>38</v>
      </c>
      <c r="C136" s="7" t="s">
        <v>5</v>
      </c>
      <c r="D136" s="7">
        <v>1</v>
      </c>
      <c r="E136" s="82"/>
      <c r="F136" s="86"/>
      <c r="G136" s="85"/>
    </row>
    <row r="137" spans="1:7" ht="5.25" customHeight="1" thickBot="1" x14ac:dyDescent="0.25">
      <c r="A137" s="5"/>
      <c r="B137" s="8"/>
      <c r="C137" s="7"/>
      <c r="D137" s="7"/>
      <c r="E137" s="82"/>
      <c r="F137" s="86"/>
      <c r="G137" s="87"/>
    </row>
    <row r="138" spans="1:7" ht="15" customHeight="1" thickBot="1" x14ac:dyDescent="0.25">
      <c r="A138" s="117" t="str">
        <f>B64</f>
        <v>TRAVAUX DE VENTILATION</v>
      </c>
      <c r="B138" s="118"/>
      <c r="C138" s="118"/>
      <c r="D138" s="118"/>
      <c r="E138" s="118"/>
      <c r="F138" s="119"/>
      <c r="G138" s="105"/>
    </row>
    <row r="139" spans="1:7" ht="15" customHeight="1" x14ac:dyDescent="0.2">
      <c r="A139" s="45" t="s">
        <v>333</v>
      </c>
      <c r="B139" s="46" t="s">
        <v>25</v>
      </c>
      <c r="C139" s="47"/>
      <c r="D139" s="47"/>
      <c r="E139" s="100"/>
      <c r="F139" s="101"/>
      <c r="G139" s="102"/>
    </row>
    <row r="140" spans="1:7" ht="15" customHeight="1" x14ac:dyDescent="0.2">
      <c r="A140" s="5" t="s">
        <v>334</v>
      </c>
      <c r="B140" s="22" t="s">
        <v>55</v>
      </c>
      <c r="C140" s="7" t="s">
        <v>1</v>
      </c>
      <c r="D140" s="7"/>
      <c r="E140" s="82"/>
      <c r="F140" s="83"/>
      <c r="G140" s="85"/>
    </row>
    <row r="141" spans="1:7" ht="5.25" customHeight="1" x14ac:dyDescent="0.2">
      <c r="A141" s="5"/>
      <c r="B141" s="8"/>
      <c r="C141" s="7"/>
      <c r="D141" s="7"/>
      <c r="E141" s="82"/>
      <c r="F141" s="86"/>
      <c r="G141" s="87"/>
    </row>
    <row r="142" spans="1:7" ht="15" customHeight="1" x14ac:dyDescent="0.2">
      <c r="A142" s="5" t="s">
        <v>335</v>
      </c>
      <c r="B142" s="32" t="s">
        <v>56</v>
      </c>
      <c r="C142" s="7"/>
      <c r="D142" s="7"/>
      <c r="E142" s="82"/>
      <c r="F142" s="83"/>
      <c r="G142" s="85"/>
    </row>
    <row r="143" spans="1:7" s="34" customFormat="1" ht="15" customHeight="1" x14ac:dyDescent="0.2">
      <c r="A143" s="5"/>
      <c r="B143" s="9" t="s">
        <v>458</v>
      </c>
      <c r="C143" s="7" t="s">
        <v>27</v>
      </c>
      <c r="D143" s="7">
        <f>3*9+5</f>
        <v>32</v>
      </c>
      <c r="E143" s="82"/>
      <c r="F143" s="83"/>
      <c r="G143" s="85"/>
    </row>
    <row r="144" spans="1:7" ht="15" customHeight="1" x14ac:dyDescent="0.2">
      <c r="A144" s="48" t="s">
        <v>336</v>
      </c>
      <c r="B144" s="61" t="s">
        <v>201</v>
      </c>
      <c r="C144" s="7"/>
      <c r="D144" s="7"/>
      <c r="E144" s="82"/>
      <c r="F144" s="83"/>
      <c r="G144" s="85"/>
    </row>
    <row r="145" spans="1:7" s="34" customFormat="1" ht="15" customHeight="1" x14ac:dyDescent="0.2">
      <c r="A145" s="5"/>
      <c r="B145" s="62" t="s">
        <v>153</v>
      </c>
      <c r="C145" s="7" t="s">
        <v>17</v>
      </c>
      <c r="D145" s="7">
        <f>8*D146+15+10</f>
        <v>89</v>
      </c>
      <c r="E145" s="82"/>
      <c r="F145" s="83"/>
      <c r="G145" s="85"/>
    </row>
    <row r="146" spans="1:7" s="34" customFormat="1" ht="15" customHeight="1" x14ac:dyDescent="0.2">
      <c r="A146" s="5"/>
      <c r="B146" s="62" t="s">
        <v>202</v>
      </c>
      <c r="C146" s="7" t="s">
        <v>5</v>
      </c>
      <c r="D146" s="7">
        <v>8</v>
      </c>
      <c r="E146" s="82"/>
      <c r="F146" s="83"/>
      <c r="G146" s="85"/>
    </row>
    <row r="147" spans="1:7" ht="15" customHeight="1" x14ac:dyDescent="0.2">
      <c r="A147" s="48" t="s">
        <v>337</v>
      </c>
      <c r="B147" s="61" t="s">
        <v>147</v>
      </c>
      <c r="C147" s="7"/>
      <c r="D147" s="7"/>
      <c r="E147" s="82"/>
      <c r="F147" s="83"/>
      <c r="G147" s="85"/>
    </row>
    <row r="148" spans="1:7" s="34" customFormat="1" ht="15" customHeight="1" x14ac:dyDescent="0.2">
      <c r="A148" s="5"/>
      <c r="B148" s="62" t="s">
        <v>153</v>
      </c>
      <c r="C148" s="7" t="s">
        <v>17</v>
      </c>
      <c r="D148" s="7">
        <f>D149*6+10</f>
        <v>58</v>
      </c>
      <c r="E148" s="82"/>
      <c r="F148" s="83"/>
      <c r="G148" s="85"/>
    </row>
    <row r="149" spans="1:7" s="34" customFormat="1" ht="15" customHeight="1" x14ac:dyDescent="0.2">
      <c r="A149" s="5"/>
      <c r="B149" s="62" t="s">
        <v>203</v>
      </c>
      <c r="C149" s="7" t="s">
        <v>5</v>
      </c>
      <c r="D149" s="7">
        <v>8</v>
      </c>
      <c r="E149" s="82"/>
      <c r="F149" s="83"/>
      <c r="G149" s="85"/>
    </row>
    <row r="150" spans="1:7" ht="15" customHeight="1" x14ac:dyDescent="0.2">
      <c r="A150" s="48" t="s">
        <v>338</v>
      </c>
      <c r="B150" s="61" t="s">
        <v>148</v>
      </c>
      <c r="C150" s="7"/>
      <c r="D150" s="7"/>
      <c r="E150" s="82"/>
      <c r="F150" s="83"/>
      <c r="G150" s="85"/>
    </row>
    <row r="151" spans="1:7" s="34" customFormat="1" ht="15" customHeight="1" x14ac:dyDescent="0.2">
      <c r="A151" s="5"/>
      <c r="B151" s="62" t="s">
        <v>153</v>
      </c>
      <c r="C151" s="7" t="s">
        <v>17</v>
      </c>
      <c r="D151" s="7">
        <v>5</v>
      </c>
      <c r="E151" s="82"/>
      <c r="F151" s="83"/>
      <c r="G151" s="85"/>
    </row>
    <row r="152" spans="1:7" ht="5.25" customHeight="1" x14ac:dyDescent="0.2">
      <c r="A152" s="5"/>
      <c r="B152" s="8"/>
      <c r="C152" s="7"/>
      <c r="D152" s="7"/>
      <c r="E152" s="82"/>
      <c r="F152" s="86"/>
      <c r="G152" s="87"/>
    </row>
    <row r="153" spans="1:7" ht="15" customHeight="1" x14ac:dyDescent="0.2">
      <c r="A153" s="5" t="s">
        <v>339</v>
      </c>
      <c r="B153" s="32" t="s">
        <v>43</v>
      </c>
      <c r="C153" s="7"/>
      <c r="D153" s="7"/>
      <c r="E153" s="82"/>
      <c r="F153" s="83"/>
      <c r="G153" s="85"/>
    </row>
    <row r="154" spans="1:7" s="34" customFormat="1" ht="15" customHeight="1" x14ac:dyDescent="0.2">
      <c r="A154" s="5"/>
      <c r="B154" s="9" t="s">
        <v>207</v>
      </c>
      <c r="C154" s="7" t="s">
        <v>17</v>
      </c>
      <c r="D154" s="7">
        <f>D145+D148+D151</f>
        <v>152</v>
      </c>
      <c r="E154" s="82"/>
      <c r="F154" s="83"/>
      <c r="G154" s="85"/>
    </row>
    <row r="155" spans="1:7" ht="5.25" customHeight="1" x14ac:dyDescent="0.2">
      <c r="A155" s="5"/>
      <c r="B155" s="8"/>
      <c r="C155" s="7"/>
      <c r="D155" s="7"/>
      <c r="E155" s="82"/>
      <c r="F155" s="86"/>
      <c r="G155" s="87"/>
    </row>
    <row r="156" spans="1:7" ht="15" customHeight="1" x14ac:dyDescent="0.2">
      <c r="A156" s="5" t="s">
        <v>340</v>
      </c>
      <c r="B156" s="32" t="s">
        <v>57</v>
      </c>
      <c r="C156" s="7" t="s">
        <v>1</v>
      </c>
      <c r="D156" s="7"/>
      <c r="E156" s="82"/>
      <c r="F156" s="83"/>
      <c r="G156" s="85"/>
    </row>
    <row r="157" spans="1:7" ht="5.25" customHeight="1" x14ac:dyDescent="0.2">
      <c r="A157" s="5"/>
      <c r="B157" s="8"/>
      <c r="C157" s="7"/>
      <c r="D157" s="7"/>
      <c r="E157" s="82"/>
      <c r="F157" s="86"/>
      <c r="G157" s="87"/>
    </row>
    <row r="158" spans="1:7" ht="15" customHeight="1" x14ac:dyDescent="0.2">
      <c r="A158" s="5" t="s">
        <v>341</v>
      </c>
      <c r="B158" s="32" t="s">
        <v>58</v>
      </c>
      <c r="C158" s="7"/>
      <c r="D158" s="7"/>
      <c r="E158" s="82"/>
      <c r="F158" s="83"/>
      <c r="G158" s="85"/>
    </row>
    <row r="159" spans="1:7" s="34" customFormat="1" ht="15" customHeight="1" x14ac:dyDescent="0.2">
      <c r="A159" s="5"/>
      <c r="B159" s="9" t="s">
        <v>211</v>
      </c>
      <c r="C159" s="7" t="s">
        <v>17</v>
      </c>
      <c r="D159" s="7">
        <f>6*D22+6*D26+6*D56</f>
        <v>102</v>
      </c>
      <c r="E159" s="82"/>
      <c r="F159" s="83"/>
      <c r="G159" s="85"/>
    </row>
    <row r="160" spans="1:7" s="34" customFormat="1" ht="15" customHeight="1" x14ac:dyDescent="0.2">
      <c r="A160" s="5"/>
      <c r="B160" s="9" t="s">
        <v>213</v>
      </c>
      <c r="C160" s="7" t="s">
        <v>17</v>
      </c>
      <c r="D160" s="7">
        <f>6*D146</f>
        <v>48</v>
      </c>
      <c r="E160" s="82"/>
      <c r="F160" s="83"/>
      <c r="G160" s="85"/>
    </row>
    <row r="161" spans="1:7" s="34" customFormat="1" ht="15" customHeight="1" x14ac:dyDescent="0.2">
      <c r="A161" s="5"/>
      <c r="B161" s="9" t="s">
        <v>212</v>
      </c>
      <c r="C161" s="7" t="s">
        <v>17</v>
      </c>
      <c r="D161" s="7">
        <f>3*D178+5</f>
        <v>29</v>
      </c>
      <c r="E161" s="82"/>
      <c r="F161" s="83"/>
      <c r="G161" s="85"/>
    </row>
    <row r="162" spans="1:7" s="34" customFormat="1" ht="15" customHeight="1" x14ac:dyDescent="0.2">
      <c r="A162" s="5"/>
      <c r="B162" s="9" t="s">
        <v>214</v>
      </c>
      <c r="C162" s="7" t="s">
        <v>17</v>
      </c>
      <c r="D162" s="7">
        <v>50</v>
      </c>
      <c r="E162" s="82"/>
      <c r="F162" s="83"/>
      <c r="G162" s="85"/>
    </row>
    <row r="163" spans="1:7" s="34" customFormat="1" ht="15" customHeight="1" x14ac:dyDescent="0.2">
      <c r="A163" s="5"/>
      <c r="B163" s="9" t="s">
        <v>149</v>
      </c>
      <c r="C163" s="7" t="s">
        <v>27</v>
      </c>
      <c r="D163" s="33">
        <v>3</v>
      </c>
      <c r="E163" s="90"/>
      <c r="F163" s="83"/>
      <c r="G163" s="85"/>
    </row>
    <row r="164" spans="1:7" ht="5.25" customHeight="1" thickBot="1" x14ac:dyDescent="0.25">
      <c r="A164" s="5"/>
      <c r="B164" s="66"/>
      <c r="C164" s="67"/>
      <c r="D164" s="67"/>
      <c r="E164" s="106"/>
      <c r="F164" s="107"/>
      <c r="G164" s="108"/>
    </row>
    <row r="165" spans="1:7" ht="15" customHeight="1" x14ac:dyDescent="0.2">
      <c r="A165" s="5" t="s">
        <v>342</v>
      </c>
      <c r="B165" s="32" t="s">
        <v>59</v>
      </c>
      <c r="C165" s="7"/>
      <c r="D165" s="7"/>
      <c r="E165" s="82"/>
      <c r="F165" s="83"/>
      <c r="G165" s="85"/>
    </row>
    <row r="166" spans="1:7" s="34" customFormat="1" ht="15" customHeight="1" x14ac:dyDescent="0.2">
      <c r="A166" s="48" t="s">
        <v>343</v>
      </c>
      <c r="B166" s="61" t="s">
        <v>225</v>
      </c>
      <c r="C166" s="7"/>
      <c r="D166" s="7"/>
      <c r="E166" s="82"/>
      <c r="F166" s="83"/>
      <c r="G166" s="85"/>
    </row>
    <row r="167" spans="1:7" s="34" customFormat="1" ht="15" customHeight="1" x14ac:dyDescent="0.2">
      <c r="A167" s="5"/>
      <c r="B167" s="62" t="s">
        <v>164</v>
      </c>
      <c r="C167" s="7" t="s">
        <v>27</v>
      </c>
      <c r="D167" s="7">
        <v>2</v>
      </c>
      <c r="E167" s="82"/>
      <c r="F167" s="83"/>
      <c r="G167" s="85"/>
    </row>
    <row r="168" spans="1:7" s="34" customFormat="1" ht="15" customHeight="1" x14ac:dyDescent="0.2">
      <c r="A168" s="5"/>
      <c r="B168" s="62" t="s">
        <v>219</v>
      </c>
      <c r="C168" s="7" t="s">
        <v>27</v>
      </c>
      <c r="D168" s="7">
        <f>D167</f>
        <v>2</v>
      </c>
      <c r="E168" s="82"/>
      <c r="F168" s="83"/>
      <c r="G168" s="85"/>
    </row>
    <row r="169" spans="1:7" s="34" customFormat="1" ht="15" customHeight="1" x14ac:dyDescent="0.2">
      <c r="A169" s="5"/>
      <c r="B169" s="62" t="s">
        <v>166</v>
      </c>
      <c r="C169" s="7" t="s">
        <v>27</v>
      </c>
      <c r="D169" s="7">
        <f>D167</f>
        <v>2</v>
      </c>
      <c r="E169" s="82"/>
      <c r="F169" s="83"/>
      <c r="G169" s="85"/>
    </row>
    <row r="170" spans="1:7" s="34" customFormat="1" ht="15" customHeight="1" x14ac:dyDescent="0.2">
      <c r="A170" s="5"/>
      <c r="B170" s="62" t="s">
        <v>204</v>
      </c>
      <c r="C170" s="7" t="s">
        <v>27</v>
      </c>
      <c r="D170" s="7">
        <f>D167</f>
        <v>2</v>
      </c>
      <c r="E170" s="82"/>
      <c r="F170" s="83"/>
      <c r="G170" s="85"/>
    </row>
    <row r="171" spans="1:7" s="34" customFormat="1" ht="15" customHeight="1" x14ac:dyDescent="0.2">
      <c r="A171" s="5"/>
      <c r="B171" s="62" t="s">
        <v>165</v>
      </c>
      <c r="C171" s="7" t="s">
        <v>27</v>
      </c>
      <c r="D171" s="7">
        <f>D167</f>
        <v>2</v>
      </c>
      <c r="E171" s="82"/>
      <c r="F171" s="83"/>
      <c r="G171" s="85"/>
    </row>
    <row r="172" spans="1:7" s="34" customFormat="1" ht="15" customHeight="1" x14ac:dyDescent="0.2">
      <c r="A172" s="48" t="s">
        <v>344</v>
      </c>
      <c r="B172" s="61" t="s">
        <v>226</v>
      </c>
      <c r="C172" s="7"/>
      <c r="D172" s="7"/>
      <c r="E172" s="82"/>
      <c r="F172" s="83"/>
      <c r="G172" s="85"/>
    </row>
    <row r="173" spans="1:7" s="34" customFormat="1" ht="15" customHeight="1" x14ac:dyDescent="0.2">
      <c r="A173" s="5"/>
      <c r="B173" s="62" t="s">
        <v>167</v>
      </c>
      <c r="C173" s="7" t="s">
        <v>27</v>
      </c>
      <c r="D173" s="7">
        <v>2</v>
      </c>
      <c r="E173" s="82"/>
      <c r="F173" s="83"/>
      <c r="G173" s="85"/>
    </row>
    <row r="174" spans="1:7" s="34" customFormat="1" ht="15" customHeight="1" x14ac:dyDescent="0.2">
      <c r="A174" s="5"/>
      <c r="B174" s="62" t="s">
        <v>168</v>
      </c>
      <c r="C174" s="7" t="s">
        <v>27</v>
      </c>
      <c r="D174" s="7">
        <f>D173</f>
        <v>2</v>
      </c>
      <c r="E174" s="82"/>
      <c r="F174" s="83"/>
      <c r="G174" s="85"/>
    </row>
    <row r="175" spans="1:7" s="34" customFormat="1" ht="15" customHeight="1" x14ac:dyDescent="0.2">
      <c r="A175" s="5"/>
      <c r="B175" s="62" t="s">
        <v>205</v>
      </c>
      <c r="C175" s="7" t="s">
        <v>1</v>
      </c>
      <c r="D175" s="7"/>
      <c r="E175" s="82"/>
      <c r="F175" s="83"/>
      <c r="G175" s="85"/>
    </row>
    <row r="176" spans="1:7" s="34" customFormat="1" ht="15" customHeight="1" x14ac:dyDescent="0.2">
      <c r="A176" s="5"/>
      <c r="B176" s="62" t="s">
        <v>228</v>
      </c>
      <c r="C176" s="7" t="s">
        <v>27</v>
      </c>
      <c r="D176" s="7">
        <f>D173</f>
        <v>2</v>
      </c>
      <c r="E176" s="82"/>
      <c r="F176" s="83"/>
      <c r="G176" s="85"/>
    </row>
    <row r="177" spans="1:7" s="34" customFormat="1" ht="15" customHeight="1" x14ac:dyDescent="0.2">
      <c r="A177" s="48" t="s">
        <v>345</v>
      </c>
      <c r="B177" s="61" t="s">
        <v>223</v>
      </c>
      <c r="C177" s="7"/>
      <c r="D177" s="7"/>
      <c r="E177" s="82"/>
      <c r="F177" s="83"/>
      <c r="G177" s="85"/>
    </row>
    <row r="178" spans="1:7" s="34" customFormat="1" ht="15" customHeight="1" x14ac:dyDescent="0.2">
      <c r="A178" s="5"/>
      <c r="B178" s="62" t="s">
        <v>164</v>
      </c>
      <c r="C178" s="7" t="s">
        <v>27</v>
      </c>
      <c r="D178" s="7">
        <v>8</v>
      </c>
      <c r="E178" s="82"/>
      <c r="F178" s="83"/>
      <c r="G178" s="85"/>
    </row>
    <row r="179" spans="1:7" s="34" customFormat="1" ht="15" customHeight="1" x14ac:dyDescent="0.2">
      <c r="A179" s="5"/>
      <c r="B179" s="62" t="s">
        <v>219</v>
      </c>
      <c r="C179" s="7" t="s">
        <v>27</v>
      </c>
      <c r="D179" s="7">
        <f>D178</f>
        <v>8</v>
      </c>
      <c r="E179" s="82"/>
      <c r="F179" s="83"/>
      <c r="G179" s="85"/>
    </row>
    <row r="180" spans="1:7" s="34" customFormat="1" ht="15" customHeight="1" x14ac:dyDescent="0.2">
      <c r="A180" s="5"/>
      <c r="B180" s="62" t="s">
        <v>166</v>
      </c>
      <c r="C180" s="7" t="s">
        <v>27</v>
      </c>
      <c r="D180" s="7">
        <f>D178</f>
        <v>8</v>
      </c>
      <c r="E180" s="82"/>
      <c r="F180" s="83"/>
      <c r="G180" s="85"/>
    </row>
    <row r="181" spans="1:7" s="34" customFormat="1" ht="15" customHeight="1" x14ac:dyDescent="0.2">
      <c r="A181" s="5"/>
      <c r="B181" s="62" t="s">
        <v>204</v>
      </c>
      <c r="C181" s="7" t="s">
        <v>27</v>
      </c>
      <c r="D181" s="7">
        <f>D178</f>
        <v>8</v>
      </c>
      <c r="E181" s="82"/>
      <c r="F181" s="83"/>
      <c r="G181" s="85"/>
    </row>
    <row r="182" spans="1:7" s="34" customFormat="1" ht="15" customHeight="1" x14ac:dyDescent="0.2">
      <c r="A182" s="5"/>
      <c r="B182" s="62" t="s">
        <v>165</v>
      </c>
      <c r="C182" s="7" t="s">
        <v>27</v>
      </c>
      <c r="D182" s="7">
        <f>D178</f>
        <v>8</v>
      </c>
      <c r="E182" s="82"/>
      <c r="F182" s="83"/>
      <c r="G182" s="85"/>
    </row>
    <row r="183" spans="1:7" s="34" customFormat="1" ht="15" customHeight="1" x14ac:dyDescent="0.2">
      <c r="A183" s="48" t="s">
        <v>346</v>
      </c>
      <c r="B183" s="61" t="s">
        <v>224</v>
      </c>
      <c r="C183" s="7"/>
      <c r="D183" s="7"/>
      <c r="E183" s="82"/>
      <c r="F183" s="83"/>
      <c r="G183" s="85"/>
    </row>
    <row r="184" spans="1:7" s="34" customFormat="1" ht="15" customHeight="1" x14ac:dyDescent="0.2">
      <c r="A184" s="5"/>
      <c r="B184" s="62" t="s">
        <v>167</v>
      </c>
      <c r="C184" s="7" t="s">
        <v>27</v>
      </c>
      <c r="D184" s="7">
        <v>8</v>
      </c>
      <c r="E184" s="82"/>
      <c r="F184" s="83"/>
      <c r="G184" s="85"/>
    </row>
    <row r="185" spans="1:7" s="34" customFormat="1" ht="15" customHeight="1" x14ac:dyDescent="0.2">
      <c r="A185" s="5"/>
      <c r="B185" s="62" t="s">
        <v>168</v>
      </c>
      <c r="C185" s="7" t="s">
        <v>27</v>
      </c>
      <c r="D185" s="7">
        <f>D184</f>
        <v>8</v>
      </c>
      <c r="E185" s="82"/>
      <c r="F185" s="83"/>
      <c r="G185" s="85"/>
    </row>
    <row r="186" spans="1:7" s="34" customFormat="1" ht="15" customHeight="1" x14ac:dyDescent="0.2">
      <c r="A186" s="5"/>
      <c r="B186" s="62" t="s">
        <v>205</v>
      </c>
      <c r="C186" s="7" t="s">
        <v>1</v>
      </c>
      <c r="D186" s="7"/>
      <c r="E186" s="82"/>
      <c r="F186" s="83"/>
      <c r="G186" s="85"/>
    </row>
    <row r="187" spans="1:7" s="34" customFormat="1" ht="15" customHeight="1" x14ac:dyDescent="0.2">
      <c r="A187" s="5"/>
      <c r="B187" s="62" t="s">
        <v>227</v>
      </c>
      <c r="C187" s="7" t="s">
        <v>27</v>
      </c>
      <c r="D187" s="7">
        <f>D184</f>
        <v>8</v>
      </c>
      <c r="E187" s="82"/>
      <c r="F187" s="83"/>
      <c r="G187" s="85"/>
    </row>
    <row r="188" spans="1:7" s="34" customFormat="1" ht="15" customHeight="1" x14ac:dyDescent="0.2">
      <c r="A188" s="48" t="s">
        <v>347</v>
      </c>
      <c r="B188" s="61" t="s">
        <v>150</v>
      </c>
      <c r="C188" s="7"/>
      <c r="D188" s="7"/>
      <c r="E188" s="82"/>
      <c r="F188" s="83"/>
      <c r="G188" s="85"/>
    </row>
    <row r="189" spans="1:7" s="34" customFormat="1" ht="15" customHeight="1" x14ac:dyDescent="0.2">
      <c r="A189" s="5"/>
      <c r="B189" s="62" t="s">
        <v>169</v>
      </c>
      <c r="C189" s="7" t="s">
        <v>27</v>
      </c>
      <c r="D189" s="7">
        <v>8</v>
      </c>
      <c r="E189" s="82"/>
      <c r="F189" s="83"/>
      <c r="G189" s="85"/>
    </row>
    <row r="190" spans="1:7" s="34" customFormat="1" ht="15" customHeight="1" x14ac:dyDescent="0.2">
      <c r="A190" s="5"/>
      <c r="B190" s="62" t="s">
        <v>170</v>
      </c>
      <c r="C190" s="7" t="s">
        <v>27</v>
      </c>
      <c r="D190" s="7">
        <f>D189</f>
        <v>8</v>
      </c>
      <c r="E190" s="82"/>
      <c r="F190" s="83"/>
      <c r="G190" s="85"/>
    </row>
    <row r="191" spans="1:7" s="34" customFormat="1" ht="15" customHeight="1" x14ac:dyDescent="0.2">
      <c r="A191" s="5"/>
      <c r="B191" s="62" t="s">
        <v>171</v>
      </c>
      <c r="C191" s="7" t="s">
        <v>27</v>
      </c>
      <c r="D191" s="7">
        <f>D189</f>
        <v>8</v>
      </c>
      <c r="E191" s="82"/>
      <c r="F191" s="83"/>
      <c r="G191" s="85"/>
    </row>
    <row r="192" spans="1:7" s="34" customFormat="1" ht="15" customHeight="1" x14ac:dyDescent="0.2">
      <c r="A192" s="5"/>
      <c r="B192" s="62" t="s">
        <v>229</v>
      </c>
      <c r="C192" s="7" t="s">
        <v>27</v>
      </c>
      <c r="D192" s="7">
        <v>3</v>
      </c>
      <c r="E192" s="82"/>
      <c r="F192" s="83"/>
      <c r="G192" s="85"/>
    </row>
    <row r="193" spans="1:7" s="34" customFormat="1" ht="15" customHeight="1" x14ac:dyDescent="0.2">
      <c r="A193" s="5"/>
      <c r="B193" s="62" t="s">
        <v>230</v>
      </c>
      <c r="C193" s="7" t="s">
        <v>27</v>
      </c>
      <c r="D193" s="7">
        <f>D191-D192</f>
        <v>5</v>
      </c>
      <c r="E193" s="82"/>
      <c r="F193" s="83"/>
      <c r="G193" s="85"/>
    </row>
    <row r="194" spans="1:7" s="34" customFormat="1" ht="15" customHeight="1" x14ac:dyDescent="0.2">
      <c r="A194" s="48" t="s">
        <v>348</v>
      </c>
      <c r="B194" s="61" t="s">
        <v>151</v>
      </c>
      <c r="C194" s="7"/>
      <c r="D194" s="7"/>
      <c r="E194" s="82"/>
      <c r="F194" s="83"/>
      <c r="G194" s="85"/>
    </row>
    <row r="195" spans="1:7" s="34" customFormat="1" ht="15" customHeight="1" x14ac:dyDescent="0.2">
      <c r="A195" s="5"/>
      <c r="B195" s="62" t="s">
        <v>151</v>
      </c>
      <c r="C195" s="7" t="s">
        <v>27</v>
      </c>
      <c r="D195" s="7">
        <v>0</v>
      </c>
      <c r="E195" s="82"/>
      <c r="F195" s="83"/>
      <c r="G195" s="85"/>
    </row>
    <row r="196" spans="1:7" s="34" customFormat="1" ht="15" customHeight="1" x14ac:dyDescent="0.2">
      <c r="A196" s="5"/>
      <c r="B196" s="62" t="s">
        <v>173</v>
      </c>
      <c r="C196" s="7" t="s">
        <v>27</v>
      </c>
      <c r="D196" s="7">
        <v>0</v>
      </c>
      <c r="E196" s="82"/>
      <c r="F196" s="83"/>
      <c r="G196" s="85"/>
    </row>
    <row r="197" spans="1:7" s="34" customFormat="1" ht="15" customHeight="1" x14ac:dyDescent="0.2">
      <c r="A197" s="48" t="s">
        <v>349</v>
      </c>
      <c r="B197" s="61" t="s">
        <v>82</v>
      </c>
      <c r="C197" s="7" t="s">
        <v>27</v>
      </c>
      <c r="D197" s="7">
        <v>1</v>
      </c>
      <c r="E197" s="82"/>
      <c r="F197" s="83"/>
      <c r="G197" s="85"/>
    </row>
    <row r="198" spans="1:7" s="34" customFormat="1" ht="15" customHeight="1" x14ac:dyDescent="0.2">
      <c r="A198" s="48" t="s">
        <v>350</v>
      </c>
      <c r="B198" s="61" t="s">
        <v>152</v>
      </c>
      <c r="C198" s="7"/>
      <c r="D198" s="7"/>
      <c r="E198" s="82"/>
      <c r="F198" s="83"/>
      <c r="G198" s="85"/>
    </row>
    <row r="199" spans="1:7" s="34" customFormat="1" ht="15" customHeight="1" x14ac:dyDescent="0.2">
      <c r="A199" s="5"/>
      <c r="B199" s="62" t="s">
        <v>172</v>
      </c>
      <c r="C199" s="7" t="s">
        <v>27</v>
      </c>
      <c r="D199" s="7">
        <v>3</v>
      </c>
      <c r="E199" s="82"/>
      <c r="F199" s="83"/>
      <c r="G199" s="85"/>
    </row>
    <row r="200" spans="1:7" s="34" customFormat="1" ht="15" customHeight="1" x14ac:dyDescent="0.2">
      <c r="A200" s="5"/>
      <c r="B200" s="62" t="s">
        <v>173</v>
      </c>
      <c r="C200" s="7" t="s">
        <v>27</v>
      </c>
      <c r="D200" s="7">
        <f>D199</f>
        <v>3</v>
      </c>
      <c r="E200" s="82"/>
      <c r="F200" s="83"/>
      <c r="G200" s="85"/>
    </row>
    <row r="201" spans="1:7" ht="5.25" customHeight="1" x14ac:dyDescent="0.2">
      <c r="A201" s="5"/>
      <c r="B201" s="8"/>
      <c r="C201" s="7"/>
      <c r="D201" s="7"/>
      <c r="E201" s="82"/>
      <c r="F201" s="86"/>
      <c r="G201" s="87"/>
    </row>
    <row r="202" spans="1:7" ht="15" customHeight="1" x14ac:dyDescent="0.2">
      <c r="A202" s="5" t="s">
        <v>351</v>
      </c>
      <c r="B202" s="32" t="s">
        <v>68</v>
      </c>
      <c r="C202" s="7" t="s">
        <v>1</v>
      </c>
      <c r="D202" s="7"/>
      <c r="E202" s="82"/>
      <c r="F202" s="83"/>
      <c r="G202" s="85"/>
    </row>
    <row r="203" spans="1:7" ht="5.25" customHeight="1" x14ac:dyDescent="0.2">
      <c r="A203" s="5"/>
      <c r="B203" s="8"/>
      <c r="C203" s="7"/>
      <c r="D203" s="7"/>
      <c r="E203" s="82"/>
      <c r="F203" s="86"/>
      <c r="G203" s="87"/>
    </row>
    <row r="204" spans="1:7" ht="15" customHeight="1" x14ac:dyDescent="0.2">
      <c r="A204" s="5" t="s">
        <v>352</v>
      </c>
      <c r="B204" s="32" t="s">
        <v>73</v>
      </c>
      <c r="C204" s="7" t="s">
        <v>5</v>
      </c>
      <c r="D204" s="7">
        <v>0</v>
      </c>
      <c r="E204" s="82"/>
      <c r="F204" s="83"/>
      <c r="G204" s="85"/>
    </row>
    <row r="205" spans="1:7" ht="5.25" customHeight="1" x14ac:dyDescent="0.2">
      <c r="A205" s="5"/>
      <c r="B205" s="8"/>
      <c r="C205" s="7"/>
      <c r="D205" s="7"/>
      <c r="E205" s="82"/>
      <c r="F205" s="86"/>
      <c r="G205" s="87"/>
    </row>
    <row r="206" spans="1:7" ht="15" customHeight="1" x14ac:dyDescent="0.2">
      <c r="A206" s="5" t="s">
        <v>353</v>
      </c>
      <c r="B206" s="32" t="s">
        <v>60</v>
      </c>
      <c r="C206" s="7" t="s">
        <v>5</v>
      </c>
      <c r="D206" s="7">
        <v>1</v>
      </c>
      <c r="E206" s="82"/>
      <c r="F206" s="83"/>
      <c r="G206" s="85"/>
    </row>
    <row r="207" spans="1:7" ht="5.25" customHeight="1" x14ac:dyDescent="0.2">
      <c r="A207" s="5"/>
      <c r="B207" s="8"/>
      <c r="C207" s="7"/>
      <c r="D207" s="7"/>
      <c r="E207" s="82"/>
      <c r="F207" s="86"/>
      <c r="G207" s="87"/>
    </row>
    <row r="208" spans="1:7" ht="15" customHeight="1" x14ac:dyDescent="0.2">
      <c r="A208" s="5" t="s">
        <v>354</v>
      </c>
      <c r="B208" s="32" t="s">
        <v>421</v>
      </c>
      <c r="C208" s="7" t="s">
        <v>5</v>
      </c>
      <c r="D208" s="7">
        <v>1</v>
      </c>
      <c r="E208" s="82"/>
      <c r="F208" s="83"/>
      <c r="G208" s="85"/>
    </row>
    <row r="209" spans="1:7" ht="5.25" customHeight="1" x14ac:dyDescent="0.2">
      <c r="A209" s="5"/>
      <c r="B209" s="8"/>
      <c r="C209" s="7"/>
      <c r="D209" s="7"/>
      <c r="E209" s="82"/>
      <c r="F209" s="86"/>
      <c r="G209" s="87"/>
    </row>
    <row r="210" spans="1:7" ht="15" customHeight="1" x14ac:dyDescent="0.2">
      <c r="A210" s="5" t="s">
        <v>355</v>
      </c>
      <c r="B210" s="32" t="s">
        <v>16</v>
      </c>
      <c r="C210" s="7" t="s">
        <v>5</v>
      </c>
      <c r="D210" s="7">
        <v>1</v>
      </c>
      <c r="E210" s="82"/>
      <c r="F210" s="83"/>
      <c r="G210" s="85"/>
    </row>
    <row r="211" spans="1:7" ht="5.25" customHeight="1" x14ac:dyDescent="0.2">
      <c r="A211" s="5"/>
      <c r="B211" s="8"/>
      <c r="C211" s="7"/>
      <c r="D211" s="7"/>
      <c r="E211" s="82"/>
      <c r="F211" s="86"/>
      <c r="G211" s="87"/>
    </row>
    <row r="212" spans="1:7" ht="15" customHeight="1" x14ac:dyDescent="0.2">
      <c r="A212" s="5" t="s">
        <v>356</v>
      </c>
      <c r="B212" s="32" t="s">
        <v>200</v>
      </c>
      <c r="C212" s="7" t="s">
        <v>5</v>
      </c>
      <c r="D212" s="7">
        <v>1</v>
      </c>
      <c r="E212" s="82"/>
      <c r="F212" s="86"/>
      <c r="G212" s="85"/>
    </row>
    <row r="213" spans="1:7" ht="5.25" customHeight="1" thickBot="1" x14ac:dyDescent="0.25">
      <c r="A213" s="5"/>
      <c r="B213" s="8"/>
      <c r="C213" s="7"/>
      <c r="D213" s="7"/>
      <c r="E213" s="7"/>
      <c r="F213" s="20"/>
      <c r="G213" s="21"/>
    </row>
    <row r="214" spans="1:7" ht="15" customHeight="1" thickBot="1" x14ac:dyDescent="0.25">
      <c r="A214" s="117" t="str">
        <f>B139</f>
        <v>TRAVAUX DE PLOMBERIE</v>
      </c>
      <c r="B214" s="118"/>
      <c r="C214" s="118"/>
      <c r="D214" s="118"/>
      <c r="E214" s="118"/>
      <c r="F214" s="119"/>
      <c r="G214" s="105"/>
    </row>
    <row r="215" spans="1:7" ht="15" customHeight="1" x14ac:dyDescent="0.2">
      <c r="A215" s="5" t="s">
        <v>294</v>
      </c>
      <c r="B215" s="6" t="s">
        <v>400</v>
      </c>
      <c r="C215" s="7"/>
      <c r="D215" s="7"/>
      <c r="E215" s="82"/>
      <c r="F215" s="88"/>
      <c r="G215" s="89"/>
    </row>
    <row r="216" spans="1:7" ht="15" customHeight="1" x14ac:dyDescent="0.2">
      <c r="A216" s="5" t="s">
        <v>410</v>
      </c>
      <c r="B216" s="6" t="s">
        <v>408</v>
      </c>
      <c r="C216" s="7"/>
      <c r="D216" s="7"/>
      <c r="E216" s="82"/>
      <c r="F216" s="88"/>
      <c r="G216" s="89"/>
    </row>
    <row r="217" spans="1:7" ht="15" customHeight="1" x14ac:dyDescent="0.2">
      <c r="A217" s="5" t="s">
        <v>411</v>
      </c>
      <c r="B217" s="22" t="s">
        <v>393</v>
      </c>
      <c r="C217" s="7"/>
      <c r="D217" s="7"/>
      <c r="E217" s="82"/>
      <c r="F217" s="86"/>
      <c r="G217" s="85"/>
    </row>
    <row r="218" spans="1:7" ht="15" customHeight="1" x14ac:dyDescent="0.2">
      <c r="A218" s="5"/>
      <c r="B218" s="9" t="s">
        <v>394</v>
      </c>
      <c r="C218" s="7" t="s">
        <v>17</v>
      </c>
      <c r="D218" s="7">
        <f>4*8</f>
        <v>32</v>
      </c>
      <c r="E218" s="82"/>
      <c r="F218" s="86"/>
      <c r="G218" s="85"/>
    </row>
    <row r="219" spans="1:7" ht="15" customHeight="1" x14ac:dyDescent="0.2">
      <c r="A219" s="5"/>
      <c r="B219" s="9" t="s">
        <v>395</v>
      </c>
      <c r="C219" s="7" t="s">
        <v>17</v>
      </c>
      <c r="D219" s="7">
        <f>D218</f>
        <v>32</v>
      </c>
      <c r="E219" s="82"/>
      <c r="F219" s="86"/>
      <c r="G219" s="85"/>
    </row>
    <row r="220" spans="1:7" ht="15" customHeight="1" x14ac:dyDescent="0.2">
      <c r="A220" s="5"/>
      <c r="B220" s="9" t="s">
        <v>396</v>
      </c>
      <c r="C220" s="7" t="s">
        <v>17</v>
      </c>
      <c r="D220" s="7">
        <f>D219</f>
        <v>32</v>
      </c>
      <c r="E220" s="82"/>
      <c r="F220" s="86"/>
      <c r="G220" s="85"/>
    </row>
    <row r="221" spans="1:7" s="34" customFormat="1" ht="5.85" customHeight="1" x14ac:dyDescent="0.2">
      <c r="A221" s="24"/>
      <c r="B221" s="35"/>
      <c r="C221" s="7"/>
      <c r="D221" s="7"/>
      <c r="E221" s="82"/>
      <c r="F221" s="86"/>
      <c r="G221" s="96"/>
    </row>
    <row r="222" spans="1:7" ht="15" customHeight="1" x14ac:dyDescent="0.2">
      <c r="A222" s="5" t="s">
        <v>412</v>
      </c>
      <c r="B222" s="22" t="s">
        <v>416</v>
      </c>
      <c r="C222" s="7"/>
      <c r="D222" s="7"/>
      <c r="E222" s="82"/>
      <c r="F222" s="83"/>
      <c r="G222" s="85"/>
    </row>
    <row r="223" spans="1:7" ht="15" customHeight="1" x14ac:dyDescent="0.2">
      <c r="A223" s="5"/>
      <c r="B223" s="9" t="s">
        <v>394</v>
      </c>
      <c r="C223" s="7" t="s">
        <v>27</v>
      </c>
      <c r="D223" s="7">
        <v>1</v>
      </c>
      <c r="E223" s="82"/>
      <c r="F223" s="83"/>
      <c r="G223" s="85"/>
    </row>
    <row r="224" spans="1:7" ht="15" customHeight="1" x14ac:dyDescent="0.2">
      <c r="A224" s="5"/>
      <c r="B224" s="9" t="s">
        <v>395</v>
      </c>
      <c r="C224" s="7" t="s">
        <v>27</v>
      </c>
      <c r="D224" s="7">
        <v>1</v>
      </c>
      <c r="E224" s="82"/>
      <c r="F224" s="83"/>
      <c r="G224" s="85"/>
    </row>
    <row r="225" spans="1:7" ht="15" customHeight="1" x14ac:dyDescent="0.2">
      <c r="A225" s="5"/>
      <c r="B225" s="9" t="s">
        <v>396</v>
      </c>
      <c r="C225" s="7" t="s">
        <v>27</v>
      </c>
      <c r="D225" s="7">
        <v>1</v>
      </c>
      <c r="E225" s="82"/>
      <c r="F225" s="83"/>
      <c r="G225" s="85"/>
    </row>
    <row r="226" spans="1:7" s="34" customFormat="1" ht="5.85" customHeight="1" x14ac:dyDescent="0.2">
      <c r="A226" s="24"/>
      <c r="B226" s="35"/>
      <c r="C226" s="7"/>
      <c r="D226" s="7"/>
      <c r="E226" s="82"/>
      <c r="F226" s="86"/>
      <c r="G226" s="96"/>
    </row>
    <row r="227" spans="1:7" ht="15" customHeight="1" x14ac:dyDescent="0.2">
      <c r="A227" s="5" t="s">
        <v>430</v>
      </c>
      <c r="B227" s="22" t="s">
        <v>417</v>
      </c>
      <c r="C227" s="7"/>
      <c r="D227" s="7"/>
      <c r="E227" s="82"/>
      <c r="F227" s="83"/>
      <c r="G227" s="85"/>
    </row>
    <row r="228" spans="1:7" ht="15" customHeight="1" x14ac:dyDescent="0.2">
      <c r="A228" s="5"/>
      <c r="B228" s="9" t="s">
        <v>394</v>
      </c>
      <c r="C228" s="7" t="s">
        <v>27</v>
      </c>
      <c r="D228" s="7">
        <v>1</v>
      </c>
      <c r="E228" s="82"/>
      <c r="F228" s="83"/>
      <c r="G228" s="85"/>
    </row>
    <row r="229" spans="1:7" ht="15" customHeight="1" x14ac:dyDescent="0.2">
      <c r="A229" s="5"/>
      <c r="B229" s="9" t="s">
        <v>395</v>
      </c>
      <c r="C229" s="7" t="s">
        <v>27</v>
      </c>
      <c r="D229" s="7">
        <v>1</v>
      </c>
      <c r="E229" s="82"/>
      <c r="F229" s="83"/>
      <c r="G229" s="85"/>
    </row>
    <row r="230" spans="1:7" ht="15" customHeight="1" x14ac:dyDescent="0.2">
      <c r="A230" s="5"/>
      <c r="B230" s="9" t="s">
        <v>418</v>
      </c>
      <c r="C230" s="7" t="s">
        <v>27</v>
      </c>
      <c r="D230" s="7">
        <v>1</v>
      </c>
      <c r="E230" s="82"/>
      <c r="F230" s="83"/>
      <c r="G230" s="85"/>
    </row>
    <row r="231" spans="1:7" s="34" customFormat="1" ht="4.5" customHeight="1" x14ac:dyDescent="0.2">
      <c r="A231" s="24"/>
      <c r="B231" s="35"/>
      <c r="C231" s="7"/>
      <c r="D231" s="7"/>
      <c r="E231" s="82"/>
      <c r="F231" s="86"/>
      <c r="G231" s="96"/>
    </row>
    <row r="232" spans="1:7" ht="15" customHeight="1" x14ac:dyDescent="0.2">
      <c r="A232" s="5" t="s">
        <v>429</v>
      </c>
      <c r="B232" s="22" t="s">
        <v>16</v>
      </c>
      <c r="C232" s="7" t="s">
        <v>5</v>
      </c>
      <c r="D232" s="7">
        <v>1</v>
      </c>
      <c r="E232" s="82"/>
      <c r="F232" s="83"/>
      <c r="G232" s="85"/>
    </row>
    <row r="233" spans="1:7" s="34" customFormat="1" ht="5.85" customHeight="1" x14ac:dyDescent="0.2">
      <c r="A233" s="24"/>
      <c r="B233" s="35"/>
      <c r="C233" s="7"/>
      <c r="D233" s="7"/>
      <c r="E233" s="82"/>
      <c r="F233" s="86"/>
      <c r="G233" s="96"/>
    </row>
    <row r="234" spans="1:7" ht="15" customHeight="1" x14ac:dyDescent="0.2">
      <c r="A234" s="5" t="s">
        <v>431</v>
      </c>
      <c r="B234" s="6" t="s">
        <v>419</v>
      </c>
      <c r="C234" s="7"/>
      <c r="D234" s="7"/>
      <c r="E234" s="82"/>
      <c r="F234" s="88"/>
      <c r="G234" s="89"/>
    </row>
    <row r="235" spans="1:7" ht="15" customHeight="1" x14ac:dyDescent="0.2">
      <c r="A235" s="5" t="s">
        <v>432</v>
      </c>
      <c r="B235" s="22" t="s">
        <v>420</v>
      </c>
      <c r="C235" s="7"/>
      <c r="D235" s="7"/>
      <c r="E235" s="82"/>
      <c r="F235" s="83"/>
      <c r="G235" s="85"/>
    </row>
    <row r="236" spans="1:7" ht="15" customHeight="1" x14ac:dyDescent="0.2">
      <c r="A236" s="5"/>
      <c r="B236" s="9" t="s">
        <v>394</v>
      </c>
      <c r="C236" s="7" t="s">
        <v>27</v>
      </c>
      <c r="D236" s="7">
        <v>8</v>
      </c>
      <c r="E236" s="82"/>
      <c r="F236" s="83"/>
      <c r="G236" s="85"/>
    </row>
    <row r="237" spans="1:7" ht="15" customHeight="1" x14ac:dyDescent="0.2">
      <c r="A237" s="5"/>
      <c r="B237" s="9" t="s">
        <v>395</v>
      </c>
      <c r="C237" s="7" t="s">
        <v>27</v>
      </c>
      <c r="D237" s="7">
        <v>8</v>
      </c>
      <c r="E237" s="82"/>
      <c r="F237" s="83"/>
      <c r="G237" s="85"/>
    </row>
    <row r="238" spans="1:7" ht="15" customHeight="1" x14ac:dyDescent="0.2">
      <c r="A238" s="5"/>
      <c r="B238" s="9" t="s">
        <v>396</v>
      </c>
      <c r="C238" s="7" t="s">
        <v>27</v>
      </c>
      <c r="D238" s="7">
        <v>8</v>
      </c>
      <c r="E238" s="82"/>
      <c r="F238" s="83"/>
      <c r="G238" s="85"/>
    </row>
    <row r="239" spans="1:7" s="34" customFormat="1" ht="5.85" customHeight="1" x14ac:dyDescent="0.2">
      <c r="A239" s="24"/>
      <c r="B239" s="8"/>
      <c r="C239" s="7"/>
      <c r="D239" s="7"/>
      <c r="E239" s="82"/>
      <c r="F239" s="86"/>
      <c r="G239" s="87"/>
    </row>
    <row r="240" spans="1:7" ht="15" customHeight="1" x14ac:dyDescent="0.2">
      <c r="A240" s="5" t="s">
        <v>433</v>
      </c>
      <c r="B240" s="22" t="s">
        <v>16</v>
      </c>
      <c r="C240" s="7" t="s">
        <v>5</v>
      </c>
      <c r="D240" s="7">
        <v>1</v>
      </c>
      <c r="E240" s="82"/>
      <c r="F240" s="83"/>
      <c r="G240" s="85"/>
    </row>
    <row r="241" spans="1:7" s="34" customFormat="1" ht="5.85" customHeight="1" thickBot="1" x14ac:dyDescent="0.25">
      <c r="A241" s="24"/>
      <c r="B241" s="9"/>
      <c r="C241" s="7"/>
      <c r="D241" s="7"/>
      <c r="E241" s="7"/>
      <c r="F241" s="20"/>
      <c r="G241" s="21"/>
    </row>
    <row r="242" spans="1:7" ht="15" customHeight="1" thickBot="1" x14ac:dyDescent="0.25">
      <c r="A242" s="71"/>
      <c r="B242" s="125" t="str">
        <f>B215</f>
        <v>TRAVAUX DES FLUIDES MEDICAUX</v>
      </c>
      <c r="C242" s="126"/>
      <c r="D242" s="126"/>
      <c r="E242" s="126"/>
      <c r="F242" s="127"/>
      <c r="G242" s="109"/>
    </row>
    <row r="243" spans="1:7" ht="15" customHeight="1" x14ac:dyDescent="0.2">
      <c r="A243" s="72" t="s">
        <v>295</v>
      </c>
      <c r="B243" s="73" t="s">
        <v>6</v>
      </c>
      <c r="C243" s="74" t="s">
        <v>5</v>
      </c>
      <c r="D243" s="74">
        <v>1</v>
      </c>
      <c r="E243" s="110"/>
      <c r="F243" s="111"/>
      <c r="G243" s="112"/>
    </row>
    <row r="244" spans="1:7" ht="6" customHeight="1" thickBot="1" x14ac:dyDescent="0.25">
      <c r="A244" s="72"/>
      <c r="B244" s="75"/>
      <c r="C244" s="74"/>
      <c r="D244" s="74"/>
      <c r="E244" s="110"/>
      <c r="F244" s="113"/>
      <c r="G244" s="114"/>
    </row>
    <row r="245" spans="1:7" s="11" customFormat="1" ht="12.75" customHeight="1" thickBot="1" x14ac:dyDescent="0.25">
      <c r="A245" s="76"/>
      <c r="B245" s="123" t="str">
        <f>B243</f>
        <v>DOSSIER DES OUVRAGES EXECUTES</v>
      </c>
      <c r="C245" s="123" t="s">
        <v>2</v>
      </c>
      <c r="D245" s="123"/>
      <c r="E245" s="123" t="str">
        <f>B243</f>
        <v>DOSSIER DES OUVRAGES EXECUTES</v>
      </c>
      <c r="F245" s="124"/>
      <c r="G245" s="115"/>
    </row>
    <row r="246" spans="1:7" ht="15" customHeight="1" x14ac:dyDescent="0.2">
      <c r="A246" s="72" t="s">
        <v>357</v>
      </c>
      <c r="B246" s="73" t="s">
        <v>359</v>
      </c>
      <c r="C246" s="74" t="s">
        <v>5</v>
      </c>
      <c r="D246" s="74">
        <v>1</v>
      </c>
      <c r="E246" s="110"/>
      <c r="F246" s="113"/>
      <c r="G246" s="112"/>
    </row>
    <row r="247" spans="1:7" ht="6" customHeight="1" thickBot="1" x14ac:dyDescent="0.25">
      <c r="A247" s="72"/>
      <c r="B247" s="75"/>
      <c r="C247" s="74"/>
      <c r="D247" s="74"/>
      <c r="E247" s="110"/>
      <c r="F247" s="113"/>
      <c r="G247" s="114"/>
    </row>
    <row r="248" spans="1:7" s="11" customFormat="1" ht="12.75" customHeight="1" thickBot="1" x14ac:dyDescent="0.25">
      <c r="A248" s="76"/>
      <c r="B248" s="123" t="str">
        <f>B246</f>
        <v>FORMATIONS DES UTILISATEURS ET EXPLOITANTS</v>
      </c>
      <c r="C248" s="123" t="s">
        <v>2</v>
      </c>
      <c r="D248" s="123"/>
      <c r="E248" s="123" t="str">
        <f>B246</f>
        <v>FORMATIONS DES UTILISATEURS ET EXPLOITANTS</v>
      </c>
      <c r="F248" s="124"/>
      <c r="G248" s="115"/>
    </row>
    <row r="249" spans="1:7" ht="15" customHeight="1" x14ac:dyDescent="0.2">
      <c r="A249" s="72" t="s">
        <v>358</v>
      </c>
      <c r="B249" s="73" t="s">
        <v>3</v>
      </c>
      <c r="C249" s="74" t="s">
        <v>5</v>
      </c>
      <c r="D249" s="74">
        <v>1</v>
      </c>
      <c r="E249" s="110"/>
      <c r="F249" s="113"/>
      <c r="G249" s="112"/>
    </row>
    <row r="250" spans="1:7" ht="6" customHeight="1" thickBot="1" x14ac:dyDescent="0.25">
      <c r="A250" s="72"/>
      <c r="B250" s="75"/>
      <c r="C250" s="74"/>
      <c r="D250" s="74"/>
      <c r="E250" s="110"/>
      <c r="F250" s="113"/>
      <c r="G250" s="114"/>
    </row>
    <row r="251" spans="1:7" s="11" customFormat="1" ht="12.75" customHeight="1" thickBot="1" x14ac:dyDescent="0.25">
      <c r="A251" s="76"/>
      <c r="B251" s="123" t="str">
        <f>B249</f>
        <v>RECEPTION</v>
      </c>
      <c r="C251" s="123" t="s">
        <v>2</v>
      </c>
      <c r="D251" s="123"/>
      <c r="E251" s="123" t="str">
        <f>B249</f>
        <v>RECEPTION</v>
      </c>
      <c r="F251" s="124"/>
      <c r="G251" s="115"/>
    </row>
    <row r="252" spans="1:7" ht="6" customHeight="1" thickBot="1" x14ac:dyDescent="0.25">
      <c r="A252" s="120"/>
      <c r="B252" s="121"/>
      <c r="C252" s="121"/>
      <c r="D252" s="121"/>
      <c r="E252" s="121"/>
      <c r="F252" s="121"/>
      <c r="G252" s="122"/>
    </row>
    <row r="253" spans="1:7" s="11" customFormat="1" ht="12.75" customHeight="1" thickBot="1" x14ac:dyDescent="0.25">
      <c r="A253" s="76"/>
      <c r="B253" s="123" t="s">
        <v>64</v>
      </c>
      <c r="C253" s="123"/>
      <c r="D253" s="123"/>
      <c r="E253" s="123"/>
      <c r="F253" s="124"/>
      <c r="G253" s="116"/>
    </row>
    <row r="254" spans="1:7" x14ac:dyDescent="0.2">
      <c r="A254" s="10"/>
      <c r="B254" s="12"/>
      <c r="C254" s="10"/>
      <c r="D254" s="10"/>
      <c r="E254" s="10"/>
      <c r="F254" s="25"/>
      <c r="G254" s="26"/>
    </row>
    <row r="255" spans="1:7" x14ac:dyDescent="0.2">
      <c r="F255" s="28"/>
      <c r="G255" s="29"/>
    </row>
  </sheetData>
  <sheetProtection algorithmName="SHA-512" hashValue="YRaO8kqKKjofM4aBQgA0Fiy5hR5rXid3rk9L7LlBtMwfEHDS0sKlICwSp055kLf5YFTF5Tfr55bKUmgaaYyGWA==" saltValue="oVJCY3keP+ucmw+pAy0prw==" spinCount="100000" sheet="1" objects="1" scenarios="1" selectLockedCells="1"/>
  <mergeCells count="14">
    <mergeCell ref="A1:A2"/>
    <mergeCell ref="B1:F2"/>
    <mergeCell ref="A3:G3"/>
    <mergeCell ref="A10:F10"/>
    <mergeCell ref="A39:F39"/>
    <mergeCell ref="A63:F63"/>
    <mergeCell ref="A138:F138"/>
    <mergeCell ref="A214:F214"/>
    <mergeCell ref="A252:G252"/>
    <mergeCell ref="B253:F253"/>
    <mergeCell ref="B245:F245"/>
    <mergeCell ref="B248:F248"/>
    <mergeCell ref="B251:F251"/>
    <mergeCell ref="B242:F24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fitToHeight="2" orientation="portrait" r:id="rId1"/>
  <headerFooter alignWithMargins="0">
    <oddFooter xml:space="preserve">&amp;L&amp;F
&amp;C
&amp;R&amp;P/&amp;N
</oddFooter>
  </headerFooter>
  <rowBreaks count="1" manualBreakCount="1">
    <brk id="138" max="9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32</vt:i4>
      </vt:variant>
    </vt:vector>
  </HeadingPairs>
  <TitlesOfParts>
    <vt:vector size="40" baseType="lpstr">
      <vt:lpstr>RECAP</vt:lpstr>
      <vt:lpstr>COMMUNS</vt:lpstr>
      <vt:lpstr>NICE OUEST</vt:lpstr>
      <vt:lpstr>NICE EST</vt:lpstr>
      <vt:lpstr>ST-JEAN-DE-LUZ</vt:lpstr>
      <vt:lpstr>AVIGNON-TOULON</vt:lpstr>
      <vt:lpstr>TOULOUSE</vt:lpstr>
      <vt:lpstr>ARLES</vt:lpstr>
      <vt:lpstr>ARLES!Impression_des_titres</vt:lpstr>
      <vt:lpstr>'AVIGNON-TOULON'!Impression_des_titres</vt:lpstr>
      <vt:lpstr>COMMUNS!Impression_des_titres</vt:lpstr>
      <vt:lpstr>'NICE EST'!Impression_des_titres</vt:lpstr>
      <vt:lpstr>'NICE OUEST'!Impression_des_titres</vt:lpstr>
      <vt:lpstr>RECAP!Impression_des_titres</vt:lpstr>
      <vt:lpstr>'ST-JEAN-DE-LUZ'!Impression_des_titres</vt:lpstr>
      <vt:lpstr>TOULOUSE!Impression_des_titres</vt:lpstr>
      <vt:lpstr>ARLES!Print_Area</vt:lpstr>
      <vt:lpstr>'AVIGNON-TOULON'!Print_Area</vt:lpstr>
      <vt:lpstr>COMMUNS!Print_Area</vt:lpstr>
      <vt:lpstr>'NICE EST'!Print_Area</vt:lpstr>
      <vt:lpstr>'NICE OUEST'!Print_Area</vt:lpstr>
      <vt:lpstr>RECAP!Print_Area</vt:lpstr>
      <vt:lpstr>'ST-JEAN-DE-LUZ'!Print_Area</vt:lpstr>
      <vt:lpstr>TOULOUSE!Print_Area</vt:lpstr>
      <vt:lpstr>ARLES!Print_Titles</vt:lpstr>
      <vt:lpstr>'AVIGNON-TOULON'!Print_Titles</vt:lpstr>
      <vt:lpstr>COMMUNS!Print_Titles</vt:lpstr>
      <vt:lpstr>'NICE EST'!Print_Titles</vt:lpstr>
      <vt:lpstr>'NICE OUEST'!Print_Titles</vt:lpstr>
      <vt:lpstr>RECAP!Print_Titles</vt:lpstr>
      <vt:lpstr>'ST-JEAN-DE-LUZ'!Print_Titles</vt:lpstr>
      <vt:lpstr>TOULOUSE!Print_Titles</vt:lpstr>
      <vt:lpstr>ARLES!Zone_d_impression</vt:lpstr>
      <vt:lpstr>'AVIGNON-TOULON'!Zone_d_impression</vt:lpstr>
      <vt:lpstr>COMMUNS!Zone_d_impression</vt:lpstr>
      <vt:lpstr>'NICE EST'!Zone_d_impression</vt:lpstr>
      <vt:lpstr>'NICE OUEST'!Zone_d_impression</vt:lpstr>
      <vt:lpstr>RECAP!Zone_d_impression</vt:lpstr>
      <vt:lpstr>'ST-JEAN-DE-LUZ'!Zone_d_impression</vt:lpstr>
      <vt:lpstr>TOULOUSE!Zone_d_impression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COURBIS</dc:creator>
  <cp:lastModifiedBy>Christel LEFEVRE</cp:lastModifiedBy>
  <cp:lastPrinted>2026-04-08T09:47:55Z</cp:lastPrinted>
  <dcterms:created xsi:type="dcterms:W3CDTF">2016-05-13T13:20:10Z</dcterms:created>
  <dcterms:modified xsi:type="dcterms:W3CDTF">2026-04-14T11:13:36Z</dcterms:modified>
</cp:coreProperties>
</file>